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D5A46A8-267E-4B3F-B59E-D300AA7938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YEAR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7"/>
  <c r="A12" i="7"/>
  <c r="B20" i="6"/>
  <c r="A51" i="5"/>
  <c r="B25" i="6"/>
  <c r="A11" i="7"/>
  <c r="B10" i="6"/>
  <c r="B8" i="6"/>
  <c r="A37" i="7"/>
  <c r="B24" i="6"/>
  <c r="A9" i="3"/>
  <c r="A37" i="5"/>
  <c r="B22" i="6"/>
  <c r="A36" i="5"/>
  <c r="B16" i="6"/>
  <c r="A20" i="7"/>
  <c r="B17" i="6"/>
  <c r="A4" i="3"/>
  <c r="B7" i="6"/>
  <c r="A8" i="7"/>
  <c r="A24" i="7"/>
  <c r="A14" i="4"/>
  <c r="A50" i="5"/>
  <c r="A16" i="7"/>
  <c r="B26" i="6"/>
  <c r="A64" i="5"/>
  <c r="B21" i="6"/>
  <c r="A65" i="5"/>
  <c r="B18" i="6"/>
  <c r="A17" i="4"/>
  <c r="B9" i="6"/>
  <c r="A4" i="2"/>
  <c r="A50" i="1" l="1"/>
  <c r="A36" i="7"/>
  <c r="A31" i="7"/>
  <c r="A27" i="7"/>
  <c r="A23" i="7"/>
  <c r="A19" i="7"/>
  <c r="A15" i="7"/>
  <c r="C4" i="7"/>
  <c r="C22" i="7" s="1"/>
  <c r="C14" i="7" l="1"/>
  <c r="C26" i="7"/>
  <c r="C6" i="7"/>
  <c r="C18" i="7"/>
  <c r="C30" i="7"/>
  <c r="C10" i="7"/>
  <c r="C35" i="7"/>
  <c r="A26" i="6"/>
  <c r="A25" i="6"/>
  <c r="A24" i="6"/>
  <c r="A22" i="6"/>
  <c r="A21" i="6"/>
  <c r="A20" i="6"/>
  <c r="A18" i="6"/>
  <c r="A17" i="6"/>
  <c r="A16" i="6"/>
  <c r="A10" i="6"/>
  <c r="A9" i="6"/>
  <c r="A8" i="6"/>
  <c r="A7" i="6"/>
  <c r="C61" i="5" a="1"/>
  <c r="C61" i="5" s="1"/>
  <c r="B61" i="5" a="1"/>
  <c r="B61" i="5" s="1"/>
  <c r="C60" i="5" a="1"/>
  <c r="C60" i="5" s="1"/>
  <c r="B60" i="5" a="1"/>
  <c r="B60" i="5" s="1"/>
  <c r="C59" i="5" a="1"/>
  <c r="C59" i="5"/>
  <c r="B59" i="5" a="1"/>
  <c r="B59" i="5"/>
  <c r="C58" i="5" a="1"/>
  <c r="C58" i="5" s="1"/>
  <c r="B58" i="5" a="1"/>
  <c r="B58" i="5" s="1"/>
  <c r="C57" i="5" a="1"/>
  <c r="C57" i="5" s="1"/>
  <c r="B57" i="5" a="1"/>
  <c r="B57" i="5" s="1"/>
  <c r="C56" i="5" a="1"/>
  <c r="C56" i="5" s="1"/>
  <c r="B56" i="5" a="1"/>
  <c r="B56" i="5" s="1"/>
  <c r="C55" i="5" a="1"/>
  <c r="C55" i="5"/>
  <c r="C62" i="5" s="1"/>
  <c r="B55" i="5" a="1"/>
  <c r="B55" i="5"/>
  <c r="B62" i="5" l="1"/>
  <c r="C47" i="5"/>
  <c r="B47" i="5"/>
  <c r="C46" i="5"/>
  <c r="B46" i="5"/>
  <c r="C45" i="5"/>
  <c r="B45" i="5"/>
  <c r="C44" i="5"/>
  <c r="B44" i="5"/>
  <c r="C43" i="5"/>
  <c r="B43" i="5"/>
  <c r="C42" i="5"/>
  <c r="B42" i="5"/>
  <c r="C41" i="5"/>
  <c r="C48" i="5" s="1"/>
  <c r="B41" i="5"/>
  <c r="B32" i="5"/>
  <c r="C17" i="5"/>
  <c r="C16" i="5"/>
  <c r="C15" i="5"/>
  <c r="C14" i="5"/>
  <c r="C13" i="5"/>
  <c r="C12" i="5"/>
  <c r="C28" i="5" s="1"/>
  <c r="C11" i="5"/>
  <c r="C10" i="5"/>
  <c r="C9" i="5"/>
  <c r="C8" i="5"/>
  <c r="C32" i="5" s="1"/>
  <c r="C7" i="5"/>
  <c r="C6" i="5"/>
  <c r="B29" i="4"/>
  <c r="B21" i="4"/>
  <c r="B23" i="4" s="1"/>
  <c r="B30" i="5" l="1"/>
  <c r="C30" i="5"/>
  <c r="C33" i="5"/>
  <c r="B31" i="5"/>
  <c r="B48" i="5"/>
  <c r="B28" i="5"/>
  <c r="B29" i="5"/>
  <c r="B27" i="5"/>
  <c r="C27" i="5"/>
  <c r="C31" i="5"/>
  <c r="B33" i="5"/>
  <c r="C29" i="5"/>
  <c r="B16" i="4"/>
  <c r="C34" i="5" l="1"/>
  <c r="B34" i="5"/>
  <c r="B13" i="4"/>
  <c r="B8" i="3"/>
  <c r="B3" i="2"/>
  <c r="A39" i="1" l="1"/>
  <c r="A40" i="1"/>
  <c r="A41" i="1"/>
  <c r="A42" i="1"/>
  <c r="A43" i="1"/>
  <c r="A44" i="1"/>
  <c r="A45" i="1"/>
  <c r="A46" i="1"/>
  <c r="A47" i="1"/>
  <c r="A48" i="1"/>
  <c r="A49" i="1"/>
</calcChain>
</file>

<file path=xl/sharedStrings.xml><?xml version="1.0" encoding="utf-8"?>
<sst xmlns="http://schemas.openxmlformats.org/spreadsheetml/2006/main" count="124" uniqueCount="109">
  <si>
    <r>
      <t>#NUM!</t>
    </r>
    <r>
      <rPr>
        <sz val="10"/>
        <rFont val="Arial"/>
        <family val="2"/>
      </rPr>
      <t xml:space="preserve"> will be returned if a date calculation results in a negative date / time serial number (representing a date before 1st January 1900).</t>
    </r>
  </si>
  <si>
    <r>
      <t xml:space="preserve">#VALUE! </t>
    </r>
    <r>
      <rPr>
        <sz val="10"/>
        <rFont val="Arial"/>
        <family val="2"/>
      </rPr>
      <t>Is returned if serial_number is not interpretable by Excel as a date.</t>
    </r>
  </si>
  <si>
    <t>Errors Using YEAR function</t>
  </si>
  <si>
    <t>2. If you really must, then use the form "2013-04-01" because all version of Excel will recognise it and it is ISO 8601 compliant.</t>
  </si>
  <si>
    <t>1. It is dangerous to use string forms or constructed string forms as the 'feeder' of date serial numbers to YEAR</t>
  </si>
  <si>
    <t>Conclusions:</t>
  </si>
  <si>
    <t>2. Double Digit Year interpretation setting in System Regional Settings</t>
  </si>
  <si>
    <t>1. Country selected in System Regional Settings</t>
  </si>
  <si>
    <t>Any other text strings are prone to failure depending upon:</t>
  </si>
  <si>
    <r>
      <t xml:space="preserve">We can only rely on the following for </t>
    </r>
    <r>
      <rPr>
        <b/>
        <sz val="10"/>
        <color rgb="FFFF0000"/>
        <rFont val="Arial"/>
        <family val="2"/>
      </rPr>
      <t>English language</t>
    </r>
    <r>
      <rPr>
        <sz val="10"/>
        <rFont val="Arial"/>
        <family val="2"/>
      </rPr>
      <t xml:space="preserve"> versions of Excel and accordingly their use is discouraged.</t>
    </r>
  </si>
  <si>
    <t>Of the above, "2013-04-01" is standard format for dates in ALL versions of Excel and is the ISO 8601 approved separated date format.</t>
  </si>
  <si>
    <r>
      <t xml:space="preserve">We can </t>
    </r>
    <r>
      <rPr>
        <b/>
        <sz val="10"/>
        <color rgb="FFFF0000"/>
        <rFont val="Arial"/>
        <family val="2"/>
      </rPr>
      <t>always</t>
    </r>
    <r>
      <rPr>
        <sz val="10"/>
        <rFont val="Arial"/>
        <family val="2"/>
      </rPr>
      <t xml:space="preserve"> extract the year number from the following text formats:</t>
    </r>
  </si>
  <si>
    <t>In some instances text arguments are used instead of references or calculations that return date serial numbers.</t>
  </si>
  <si>
    <t>Press [Enter]</t>
  </si>
  <si>
    <t>Press and hold down the [Ctrl] and [Shift] keys</t>
  </si>
  <si>
    <t>In the formula bar type the formulas as shown without the { and } parentheses</t>
  </si>
  <si>
    <t>Note that the option c. formulas are array entered.</t>
  </si>
  <si>
    <t>Total</t>
  </si>
  <si>
    <t>Sum</t>
  </si>
  <si>
    <t>Count</t>
  </si>
  <si>
    <t>Year</t>
  </si>
  <si>
    <t>c. Using YEAR In A SUM and IF Array Formula</t>
  </si>
  <si>
    <t>b. Using YEAR In A SUMPRODUCT Formula</t>
  </si>
  <si>
    <t>a. Using a Helper Column Using YEAR Function To Extract Year From Dates</t>
  </si>
  <si>
    <t>Two solutions:</t>
  </si>
  <si>
    <t>Neither SUMIF or COUNTIF will allow use of YEAR number of a range of dates as a criteria.</t>
  </si>
  <si>
    <t>What we would like to do is sum the data amounts by year.</t>
  </si>
  <si>
    <t>Amount</t>
  </si>
  <si>
    <t>Date</t>
  </si>
  <si>
    <t>One of the great annoyances of Excel is the inability of SUMIF and COUNTIF to sum or count using the YEAR function.</t>
  </si>
  <si>
    <t>Example 4:- Summing And Counting By Year Using YEAR Function</t>
  </si>
  <si>
    <t>As a result Excel date serial numbers are technically in error by 1 for dates up to and including (non-existent) 29-Feb-1900</t>
  </si>
  <si>
    <t>It wrongly assumes 1900 was a Leap Year.</t>
  </si>
  <si>
    <t>It wrongly assumes 1-Jan-1900 was a Sunday whereas it was a Monday.</t>
  </si>
  <si>
    <t>Excel's calendar is wrong in two respects:</t>
  </si>
  <si>
    <t>To return number of days</t>
  </si>
  <si>
    <t>Due to Excel ideosyncracy, this will be incorrect for the year 1900 where Excel's implementation of the Gregorial Leap Year Rules is incorrect.</t>
  </si>
  <si>
    <t>c. An Error Approach Using ISERROR, DATEVALUE, and YEAR</t>
  </si>
  <si>
    <t>This uses a direct application of the Gregorian calendar reform rules implemented on various dates on or after 1582.</t>
  </si>
  <si>
    <t>b. Using A Year Input</t>
  </si>
  <si>
    <t>To return Logical (TRUE = Leap Year)</t>
  </si>
  <si>
    <t>a. Using A Date Input</t>
  </si>
  <si>
    <t>Thus 1996 and 2004 were Leap Years. 1900 was not a Leap but 2000 was a Leap Year.</t>
  </si>
  <si>
    <t>A year is a Leap Year if the year number is divisible by 4, unless the year is at the end of a century where the century number is not divisible by 4.</t>
  </si>
  <si>
    <t>Pope Gregory XIII introduced a calendar reform in 1582 that was adopted by varying countries for secular purposes at varying dates to 1927 (Turkey)</t>
  </si>
  <si>
    <t>Example 3:- Returning Whether Year Is A Leap Year Using YEAR</t>
  </si>
  <si>
    <t>YEAR of input date:</t>
  </si>
  <si>
    <t>I've had to cheat with GETFORMULA to get it to return the data and time as input rather than the date / time serial number.</t>
  </si>
  <si>
    <t>Date and Time</t>
  </si>
  <si>
    <t>The formula returns the year of the date represented by the date / time serial number.</t>
  </si>
  <si>
    <t>Formula input</t>
  </si>
  <si>
    <t>Index of Examples</t>
  </si>
  <si>
    <t>Examples Using YEAR Function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</si>
  <si>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</si>
  <si>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The date / time serial number of the date / day that you are trying to find the year number.</t>
  </si>
  <si>
    <t>Required</t>
  </si>
  <si>
    <t>serial_number</t>
  </si>
  <si>
    <t>Argument Notes</t>
  </si>
  <si>
    <t>Description</t>
  </si>
  <si>
    <t>Type</t>
  </si>
  <si>
    <t>Name</t>
  </si>
  <si>
    <t>Arguments:</t>
  </si>
  <si>
    <r>
      <t>=YEAR(</t>
    </r>
    <r>
      <rPr>
        <b/>
        <sz val="10"/>
        <color rgb="FFFF0000"/>
        <rFont val="Arial"/>
        <family val="2"/>
      </rPr>
      <t>serial_number</t>
    </r>
    <r>
      <rPr>
        <sz val="10"/>
        <rFont val="Arial"/>
        <family val="2"/>
      </rPr>
      <t>)</t>
    </r>
  </si>
  <si>
    <t>Syntax:</t>
  </si>
  <si>
    <t>The YEAR function is most often used as a 'feeder' to the DATE function.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</si>
  <si>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</si>
  <si>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</si>
  <si>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Comment</t>
  </si>
  <si>
    <t>Built In</t>
  </si>
  <si>
    <t>Classification - Date And Time &gt; Building Dates Or Times</t>
  </si>
  <si>
    <t>Classification, Source, History</t>
  </si>
  <si>
    <t>Converts an Excel date / time serial number to a year.</t>
  </si>
  <si>
    <t>YEAR</t>
  </si>
  <si>
    <t>Date of Birth</t>
  </si>
  <si>
    <t>Date for calculating</t>
  </si>
  <si>
    <t>a. Age in completed years:</t>
  </si>
  <si>
    <t>b. Age in completed months:</t>
  </si>
  <si>
    <t>c. Age in completed days:</t>
  </si>
  <si>
    <t>d. Age in years and completed months:</t>
  </si>
  <si>
    <t>e. Age in years and days:</t>
  </si>
  <si>
    <t>f. Age in years, weeks, and days:</t>
  </si>
  <si>
    <t>g. Age in years and fractions of a year:</t>
  </si>
  <si>
    <t>This formula avoids use of DATEDIF with "yd" argument that is known to be prone to error.</t>
  </si>
  <si>
    <t>h. Age in years, months and days:</t>
  </si>
  <si>
    <t>However with years months and days you can get strange looking results because months are not a constant.</t>
  </si>
  <si>
    <t>Example 1:- Simple Entry Of YEAR Function: Month Number From TODAY Function</t>
  </si>
  <si>
    <t>Example 2:- Extracting A Year From A Date And Time Using YEAR Function.</t>
  </si>
  <si>
    <t>Example 5:- Use Of Text Strings In YEAR Function</t>
  </si>
  <si>
    <t>Example 6: Application Using YEAR Function: Eight Approaches To Calculating Age</t>
  </si>
  <si>
    <t>Related / Similar And Frequently Used With Functions</t>
  </si>
  <si>
    <t>Related / Similar</t>
  </si>
  <si>
    <t>DAY</t>
  </si>
  <si>
    <t>Converts an Excel date / time serial number to a day number in the month.</t>
  </si>
  <si>
    <t>WEEKNUM</t>
  </si>
  <si>
    <t>Returns the week number in the year of a Excel date / time serial number on various user selected weeknumber calculation systems.</t>
  </si>
  <si>
    <t>ISOWEEKNUM</t>
  </si>
  <si>
    <t>Returns the number of the ISO week number of the year for a given date.</t>
  </si>
  <si>
    <t>WEEKDAY</t>
  </si>
  <si>
    <t>Returns from an Excel Date / Time Serial Number The Number Of The Day Of The Week.</t>
  </si>
  <si>
    <t>Most frequently used with:</t>
  </si>
  <si>
    <t>DATE</t>
  </si>
  <si>
    <t>Returns the Excel date / time serial number that represents a particular date</t>
  </si>
  <si>
    <t>MONTH</t>
  </si>
  <si>
    <t>Converts an Excel date / time serial number to a month number.</t>
  </si>
  <si>
    <t>File Creation Date : 19-Jun-2020</t>
  </si>
  <si>
    <t xml:space="preserve">Open the Excel help for this function. </t>
  </si>
  <si>
    <t>Double Click on YEAR and then click on the link</t>
  </si>
  <si>
    <t>Enter =YEAR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</si>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</sst>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dd/mmm/yyyy"/>
    <numFmt numFmtId="165" formatCode="0.00_ ;[Red]\-0.00\ "/>
    <numFmt numFmtId="166" formatCode="hh:mm:ss\ AM/PM\ ddd\ dd/mmm/yyyy"/>
    <numFmt numFmtId="167" formatCode="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66" fontId="1" fillId="0" borderId="0" xfId="0" applyNumberFormat="1" applyFont="1" applyFill="1" applyProtection="1"/>
    <xf numFmtId="164" fontId="1" fillId="0" borderId="0" xfId="0" applyNumberFormat="1" applyFont="1" applyFill="1" applyProtection="1"/>
    <xf numFmtId="0" fontId="1" fillId="0" borderId="0" xfId="0" quotePrefix="1" applyNumberFormat="1" applyFont="1" applyFill="1" applyProtection="1"/>
    <xf numFmtId="0" fontId="4" fillId="0" borderId="0" xfId="0" applyFont="1" applyFill="1" applyAlignment="1" applyProtection="1">
      <alignment vertical="top"/>
    </xf>
    <xf numFmtId="164" fontId="1" fillId="0" borderId="0" xfId="0" applyNumberFormat="1" applyFont="1" applyFill="1" applyProtection="1">
      <protection locked="0"/>
    </xf>
    <xf numFmtId="0" fontId="1" fillId="0" borderId="0" xfId="0" applyNumberFormat="1" applyFont="1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6" fillId="3" borderId="0" xfId="0" applyFont="1" applyFill="1" applyAlignment="1" applyProtection="1">
      <alignment vertical="center"/>
    </xf>
    <xf numFmtId="165" fontId="0" fillId="0" borderId="0" xfId="0" applyNumberFormat="1" applyFill="1" applyAlignment="1" applyProtection="1">
      <alignment horizontal="left" vertical="top"/>
    </xf>
    <xf numFmtId="167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right"/>
    </xf>
    <xf numFmtId="0" fontId="0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27</xdr:row>
      <xdr:rowOff>133350</xdr:rowOff>
    </xdr:from>
    <xdr:to>
      <xdr:col>3</xdr:col>
      <xdr:colOff>1362075</xdr:colOff>
      <xdr:row>30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505325"/>
          <a:ext cx="8048625" cy="36195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104775</xdr:colOff>
      <xdr:row>31</xdr:row>
      <xdr:rowOff>76200</xdr:rowOff>
    </xdr:from>
    <xdr:to>
      <xdr:col>4</xdr:col>
      <xdr:colOff>1266825</xdr:colOff>
      <xdr:row>33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657850"/>
          <a:ext cx="10020300" cy="390525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123825</xdr:colOff>
      <xdr:row>27</xdr:row>
      <xdr:rowOff>133350</xdr:rowOff>
    </xdr:from>
    <xdr:to>
      <xdr:col>3</xdr:col>
      <xdr:colOff>1362075</xdr:colOff>
      <xdr:row>30</xdr:row>
      <xdr:rowOff>9525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505325"/>
          <a:ext cx="8048625" cy="36195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104775</xdr:colOff>
      <xdr:row>31</xdr:row>
      <xdr:rowOff>76200</xdr:rowOff>
    </xdr:from>
    <xdr:to>
      <xdr:col>4</xdr:col>
      <xdr:colOff>1266825</xdr:colOff>
      <xdr:row>33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657850"/>
          <a:ext cx="10020300" cy="390525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3">
    <tabColor theme="6" tint="-0.499984740745262"/>
  </sheetPr>
  <dimension ref="A1:E57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4" t="s">
        <v>72</v>
      </c>
      <c r="B1" s="35"/>
      <c r="C1" s="35"/>
      <c r="D1" s="36" t="s">
        <v>108</v>
      </c>
      <c r="E1" s="37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58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71</v>
      </c>
      <c r="B4" s="7"/>
      <c r="C4" s="7"/>
      <c r="D4" s="11" t="s">
        <v>104</v>
      </c>
    </row>
    <row r="5" spans="1:5" x14ac:dyDescent="0.2">
      <c r="A5" s="10"/>
      <c r="B5" s="7"/>
      <c r="C5" s="7"/>
      <c r="D5" s="12"/>
    </row>
    <row r="6" spans="1:5" ht="15.75" x14ac:dyDescent="0.25">
      <c r="A6" s="6" t="s">
        <v>70</v>
      </c>
      <c r="B6" s="13"/>
      <c r="C6" s="13"/>
      <c r="D6" s="14" t="s">
        <v>105</v>
      </c>
    </row>
    <row r="7" spans="1:5" s="3" customFormat="1" x14ac:dyDescent="0.2">
      <c r="A7" s="13" t="s">
        <v>69</v>
      </c>
      <c r="B7" s="13"/>
      <c r="C7" s="13"/>
      <c r="D7" s="12" t="s">
        <v>107</v>
      </c>
    </row>
    <row r="8" spans="1:5" s="3" customFormat="1" x14ac:dyDescent="0.2">
      <c r="A8" s="13"/>
      <c r="B8" s="13"/>
      <c r="C8" s="13"/>
      <c r="D8" s="12" t="s">
        <v>106</v>
      </c>
    </row>
    <row r="9" spans="1:5" s="3" customFormat="1" x14ac:dyDescent="0.2">
      <c r="A9" s="13" t="s">
        <v>68</v>
      </c>
      <c r="B9" s="13"/>
      <c r="C9" s="13"/>
      <c r="D9" s="12"/>
    </row>
    <row r="10" spans="1:5" s="3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67</v>
      </c>
      <c r="B11" s="7"/>
      <c r="C11" s="7"/>
      <c r="D11" s="12"/>
    </row>
    <row r="12" spans="1:5" x14ac:dyDescent="0.2">
      <c r="A12" s="13" t="s">
        <v>66</v>
      </c>
      <c r="B12" s="7"/>
      <c r="C12" s="7"/>
      <c r="D12" s="12"/>
    </row>
    <row r="13" spans="1:5" x14ac:dyDescent="0.2">
      <c r="A13" s="10"/>
      <c r="B13" s="7"/>
      <c r="C13" s="7"/>
      <c r="D13" s="12"/>
    </row>
    <row r="14" spans="1:5" x14ac:dyDescent="0.2">
      <c r="A14" s="13" t="s">
        <v>65</v>
      </c>
      <c r="B14" s="7"/>
      <c r="C14" s="7"/>
      <c r="D14" s="12"/>
    </row>
    <row r="15" spans="1:5" x14ac:dyDescent="0.2">
      <c r="A15" s="13"/>
      <c r="B15" s="7"/>
      <c r="C15" s="7"/>
      <c r="D15" s="14"/>
    </row>
    <row r="16" spans="1:5" x14ac:dyDescent="0.2">
      <c r="A16" s="13" t="s">
        <v>64</v>
      </c>
      <c r="B16" s="7"/>
      <c r="C16" s="7"/>
      <c r="D16" s="7"/>
    </row>
    <row r="17" spans="1:4" x14ac:dyDescent="0.2">
      <c r="A17" s="13"/>
      <c r="B17" s="7"/>
      <c r="C17" s="7"/>
      <c r="D17" s="7"/>
    </row>
    <row r="18" spans="1:4" ht="15.75" x14ac:dyDescent="0.25">
      <c r="A18" s="6" t="s">
        <v>63</v>
      </c>
      <c r="B18" s="7"/>
      <c r="C18" s="7"/>
      <c r="D18" s="7"/>
    </row>
    <row r="19" spans="1:4" x14ac:dyDescent="0.2">
      <c r="A19" s="15" t="s">
        <v>62</v>
      </c>
      <c r="B19" s="7"/>
      <c r="C19" s="13"/>
      <c r="D19" s="7"/>
    </row>
    <row r="20" spans="1:4" x14ac:dyDescent="0.2">
      <c r="A20" s="15"/>
      <c r="B20" s="7"/>
      <c r="C20" s="13"/>
      <c r="D20" s="7"/>
    </row>
    <row r="21" spans="1:4" ht="15.75" x14ac:dyDescent="0.25">
      <c r="A21" s="6" t="s">
        <v>61</v>
      </c>
      <c r="B21" s="7"/>
      <c r="C21" s="7"/>
      <c r="D21" s="7"/>
    </row>
    <row r="22" spans="1:4" x14ac:dyDescent="0.2">
      <c r="A22" s="16" t="s">
        <v>60</v>
      </c>
      <c r="B22" s="16" t="s">
        <v>59</v>
      </c>
      <c r="C22" s="16" t="s">
        <v>58</v>
      </c>
      <c r="D22" s="16" t="s">
        <v>57</v>
      </c>
    </row>
    <row r="23" spans="1:4" ht="54" customHeight="1" x14ac:dyDescent="0.2">
      <c r="A23" s="17" t="s">
        <v>56</v>
      </c>
      <c r="B23" s="17" t="s">
        <v>55</v>
      </c>
      <c r="C23" s="18" t="s">
        <v>54</v>
      </c>
      <c r="D23" s="19" t="s">
        <v>53</v>
      </c>
    </row>
    <row r="24" spans="1:4" x14ac:dyDescent="0.2">
      <c r="A24" s="17"/>
      <c r="B24" s="17"/>
      <c r="C24" s="19"/>
      <c r="D24" s="19"/>
    </row>
    <row r="25" spans="1:4" ht="15.75" x14ac:dyDescent="0.25">
      <c r="A25" s="20" t="s">
        <v>89</v>
      </c>
      <c r="B25" s="7"/>
      <c r="C25" s="7"/>
      <c r="D25" s="7"/>
    </row>
    <row r="26" spans="1:4" x14ac:dyDescent="0.2">
      <c r="A26" s="21" t="s">
        <v>90</v>
      </c>
      <c r="B26" s="7"/>
      <c r="C26" s="7"/>
      <c r="D26" s="7"/>
    </row>
    <row r="27" spans="1:4" ht="30" customHeight="1" x14ac:dyDescent="0.2">
      <c r="A27" s="22" t="s">
        <v>91</v>
      </c>
      <c r="B27" s="23" t="s">
        <v>92</v>
      </c>
      <c r="C27" s="7"/>
      <c r="D27" s="7"/>
    </row>
    <row r="28" spans="1:4" s="4" customFormat="1" ht="30" customHeight="1" x14ac:dyDescent="0.2">
      <c r="A28" s="24" t="s">
        <v>102</v>
      </c>
      <c r="B28" s="23" t="s">
        <v>103</v>
      </c>
      <c r="C28" s="7"/>
      <c r="D28" s="7"/>
    </row>
    <row r="29" spans="1:4" s="4" customFormat="1" ht="30" customHeight="1" x14ac:dyDescent="0.2">
      <c r="A29" s="22" t="s">
        <v>93</v>
      </c>
      <c r="B29" s="25" t="s">
        <v>94</v>
      </c>
      <c r="C29" s="7"/>
      <c r="D29" s="7"/>
    </row>
    <row r="30" spans="1:4" s="4" customFormat="1" ht="30" customHeight="1" x14ac:dyDescent="0.2">
      <c r="A30" s="22" t="s">
        <v>95</v>
      </c>
      <c r="B30" s="25" t="s">
        <v>96</v>
      </c>
      <c r="C30" s="7"/>
      <c r="D30" s="7"/>
    </row>
    <row r="31" spans="1:4" s="4" customFormat="1" ht="30" customHeight="1" x14ac:dyDescent="0.2">
      <c r="A31" s="22" t="s">
        <v>97</v>
      </c>
      <c r="B31" s="25" t="s">
        <v>98</v>
      </c>
      <c r="C31" s="7"/>
      <c r="D31" s="7"/>
    </row>
    <row r="32" spans="1:4" s="4" customFormat="1" x14ac:dyDescent="0.2">
      <c r="A32" s="21" t="s">
        <v>99</v>
      </c>
      <c r="B32" s="7"/>
      <c r="C32" s="7"/>
      <c r="D32" s="7"/>
    </row>
    <row r="33" spans="1:4" s="4" customFormat="1" ht="30" customHeight="1" x14ac:dyDescent="0.2">
      <c r="A33" s="22" t="s">
        <v>100</v>
      </c>
      <c r="B33" s="25" t="s">
        <v>101</v>
      </c>
      <c r="C33" s="7"/>
      <c r="D33" s="7"/>
    </row>
    <row r="34" spans="1:4" s="4" customFormat="1" x14ac:dyDescent="0.2">
      <c r="A34" s="7"/>
      <c r="B34" s="7"/>
      <c r="C34" s="7"/>
      <c r="D34" s="7"/>
    </row>
    <row r="35" spans="1:4" s="4" customFormat="1" ht="15.75" x14ac:dyDescent="0.25">
      <c r="A35" s="6" t="s">
        <v>52</v>
      </c>
      <c r="B35" s="7"/>
      <c r="C35" s="7"/>
      <c r="D35" s="7"/>
    </row>
    <row r="36" spans="1:4" s="4" customFormat="1" x14ac:dyDescent="0.2">
      <c r="A36" s="16"/>
      <c r="B36" s="26"/>
      <c r="C36" s="26"/>
      <c r="D36" s="13"/>
    </row>
    <row r="37" spans="1:4" s="4" customFormat="1" x14ac:dyDescent="0.2">
      <c r="A37" s="16" t="s">
        <v>51</v>
      </c>
      <c r="B37" s="26"/>
      <c r="C37" s="26"/>
      <c r="D37" s="13"/>
    </row>
    <row r="38" spans="1:4" s="4" customFormat="1" x14ac:dyDescent="0.2">
      <c r="A38" s="27"/>
      <c r="B38" s="28"/>
      <c r="C38" s="28"/>
      <c r="D38" s="27"/>
    </row>
    <row r="39" spans="1:4" s="4" customFormat="1" x14ac:dyDescent="0.2">
      <c r="A39" s="27" t="str">
        <f>'Example 1'!A1</f>
        <v>Example 1:- Simple Entry Of YEAR Function: Month Number From TODAY Function</v>
      </c>
      <c r="B39" s="28"/>
      <c r="C39" s="28"/>
      <c r="D39" s="27"/>
    </row>
    <row r="40" spans="1:4" s="4" customFormat="1" x14ac:dyDescent="0.2">
      <c r="A40" s="27" t="str">
        <f>'Example 2'!A1</f>
        <v>Example 2:- Extracting A Year From A Date And Time Using YEAR Function.</v>
      </c>
      <c r="B40" s="28"/>
      <c r="C40" s="28"/>
      <c r="D40" s="27"/>
    </row>
    <row r="41" spans="1:4" s="4" customFormat="1" x14ac:dyDescent="0.2">
      <c r="A41" s="27" t="str">
        <f>'Example 3'!A1</f>
        <v>Example 3:- Returning Whether Year Is A Leap Year Using YEAR</v>
      </c>
      <c r="B41" s="28"/>
      <c r="C41" s="28"/>
      <c r="D41" s="27"/>
    </row>
    <row r="42" spans="1:4" x14ac:dyDescent="0.2">
      <c r="A42" s="29" t="str">
        <f>'Example 3'!A9</f>
        <v>a. Using A Date Input</v>
      </c>
      <c r="B42" s="28"/>
      <c r="C42" s="28"/>
      <c r="D42" s="27"/>
    </row>
    <row r="43" spans="1:4" x14ac:dyDescent="0.2">
      <c r="A43" s="29" t="str">
        <f>'Example 3'!A19</f>
        <v>b. Using A Year Input</v>
      </c>
      <c r="B43" s="28"/>
      <c r="C43" s="28"/>
      <c r="D43" s="27"/>
    </row>
    <row r="44" spans="1:4" x14ac:dyDescent="0.2">
      <c r="A44" s="29" t="str">
        <f>'Example 3'!A25</f>
        <v>c. An Error Approach Using ISERROR, DATEVALUE, and YEAR</v>
      </c>
      <c r="B44" s="28"/>
      <c r="C44" s="28"/>
      <c r="D44" s="27"/>
    </row>
    <row r="45" spans="1:4" x14ac:dyDescent="0.2">
      <c r="A45" s="27" t="str">
        <f>'Example 4'!A1</f>
        <v>Example 4:- Summing And Counting By Year Using YEAR Function</v>
      </c>
      <c r="B45" s="28"/>
      <c r="C45" s="28"/>
      <c r="D45" s="27"/>
    </row>
    <row r="46" spans="1:4" x14ac:dyDescent="0.2">
      <c r="A46" s="29" t="str">
        <f>'Example 4'!A25</f>
        <v>a. Using a Helper Column Using YEAR Function To Extract Year From Dates</v>
      </c>
      <c r="B46" s="28"/>
      <c r="C46" s="28"/>
      <c r="D46" s="27"/>
    </row>
    <row r="47" spans="1:4" x14ac:dyDescent="0.2">
      <c r="A47" s="29" t="str">
        <f>'Example 4'!A39</f>
        <v>b. Using YEAR In A SUMPRODUCT Formula</v>
      </c>
      <c r="B47" s="28"/>
      <c r="C47" s="28"/>
      <c r="D47" s="27"/>
    </row>
    <row r="48" spans="1:4" x14ac:dyDescent="0.2">
      <c r="A48" s="29" t="str">
        <f>'Example 4'!A53</f>
        <v>c. Using YEAR In A SUM and IF Array Formula</v>
      </c>
      <c r="B48" s="28"/>
      <c r="C48" s="28"/>
      <c r="D48" s="27"/>
    </row>
    <row r="49" spans="1:4" x14ac:dyDescent="0.2">
      <c r="A49" s="27" t="str">
        <f>'Example 5'!A1</f>
        <v>Example 5:- Use Of Text Strings In YEAR Function</v>
      </c>
      <c r="B49" s="28"/>
      <c r="C49" s="28"/>
      <c r="D49" s="27"/>
    </row>
    <row r="50" spans="1:4" x14ac:dyDescent="0.2">
      <c r="A50" s="27" t="str">
        <f>'Example 6'!A1</f>
        <v>Example 6: Application Using YEAR Function: Eight Approaches To Calculating Age</v>
      </c>
      <c r="B50" s="28"/>
      <c r="C50" s="28"/>
      <c r="D50" s="27"/>
    </row>
    <row r="51" spans="1:4" x14ac:dyDescent="0.2">
      <c r="A51" s="27"/>
      <c r="B51" s="28"/>
      <c r="C51" s="28"/>
      <c r="D51" s="27"/>
    </row>
    <row r="52" spans="1:4" ht="15.75" x14ac:dyDescent="0.25">
      <c r="A52" s="6" t="s">
        <v>2</v>
      </c>
      <c r="B52" s="7"/>
      <c r="C52" s="7"/>
      <c r="D52" s="7"/>
    </row>
    <row r="53" spans="1:4" x14ac:dyDescent="0.2">
      <c r="A53" s="30"/>
      <c r="B53" s="7"/>
      <c r="C53" s="7"/>
      <c r="D53" s="7"/>
    </row>
    <row r="54" spans="1:4" x14ac:dyDescent="0.2">
      <c r="A54" s="31" t="s">
        <v>1</v>
      </c>
      <c r="B54" s="7"/>
      <c r="C54" s="7"/>
      <c r="D54" s="7"/>
    </row>
    <row r="55" spans="1:4" x14ac:dyDescent="0.2">
      <c r="A55" s="31" t="s">
        <v>0</v>
      </c>
      <c r="B55" s="7"/>
      <c r="C55" s="7"/>
      <c r="D55" s="7"/>
    </row>
    <row r="56" spans="1:4" x14ac:dyDescent="0.2">
      <c r="A56" s="32"/>
      <c r="B56" s="7"/>
      <c r="C56" s="7"/>
      <c r="D56" s="7"/>
    </row>
    <row r="57" spans="1:4" x14ac:dyDescent="0.2">
      <c r="A57" s="33"/>
      <c r="B57" s="33"/>
      <c r="C57" s="33"/>
      <c r="D57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85</v>
      </c>
      <c r="B1" s="43"/>
      <c r="C1" s="43"/>
      <c r="D1" s="44"/>
      <c r="E1" s="45"/>
    </row>
    <row r="2" spans="1:5" ht="15" customHeight="1" x14ac:dyDescent="0.2">
      <c r="A2" s="13"/>
      <c r="B2" s="13"/>
      <c r="C2" s="38"/>
      <c r="D2" s="13"/>
      <c r="E2" s="13"/>
    </row>
    <row r="3" spans="1:5" x14ac:dyDescent="0.2">
      <c r="A3" s="39" t="s">
        <v>50</v>
      </c>
      <c r="B3" s="40">
        <f ca="1">YEAR(TODAY())</f>
        <v>2020</v>
      </c>
      <c r="C3" s="41"/>
      <c r="D3" s="19"/>
      <c r="E3" s="13"/>
    </row>
    <row r="4" spans="1:5" x14ac:dyDescent="0.2">
      <c r="A4" s="39" t="str">
        <f ca="1">"Formula used in "&amp;ADDRESS(ROW(B3),COLUMN(B3),4)&amp;"   &gt;&gt;&gt;   "&amp;_xlfn.FORMULATEXT(B3)</f>
        <v>Formula used in B3   &gt;&gt;&gt;   =YEAR(TODAY())</v>
      </c>
      <c r="B4" s="39"/>
      <c r="C4" s="19"/>
      <c r="D4" s="19"/>
      <c r="E4" s="13"/>
    </row>
    <row r="5" spans="1:5" x14ac:dyDescent="0.2">
      <c r="A5" s="39"/>
      <c r="B5" s="39"/>
      <c r="C5" s="19"/>
      <c r="D5" s="19"/>
      <c r="E5" s="13"/>
    </row>
    <row r="6" spans="1:5" x14ac:dyDescent="0.2">
      <c r="A6" s="13" t="s">
        <v>49</v>
      </c>
      <c r="B6" s="7"/>
      <c r="C6" s="7"/>
      <c r="D6" s="7"/>
      <c r="E6" s="7"/>
    </row>
    <row r="7" spans="1:5" x14ac:dyDescent="0.2">
      <c r="A7" s="13"/>
      <c r="B7" s="7"/>
      <c r="C7" s="7"/>
      <c r="D7" s="7"/>
      <c r="E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86</v>
      </c>
      <c r="B1" s="43"/>
      <c r="C1" s="43"/>
      <c r="D1" s="44"/>
      <c r="E1" s="45"/>
    </row>
    <row r="2" spans="1:5" ht="15" customHeight="1" x14ac:dyDescent="0.2">
      <c r="A2" s="13"/>
      <c r="B2" s="13"/>
      <c r="C2" s="38"/>
      <c r="D2" s="13"/>
      <c r="E2" s="13"/>
    </row>
    <row r="3" spans="1:5" x14ac:dyDescent="0.2">
      <c r="A3" s="39" t="s">
        <v>48</v>
      </c>
      <c r="B3" s="46">
        <v>41834.979166666664</v>
      </c>
      <c r="C3" s="41"/>
      <c r="D3" s="19"/>
      <c r="E3" s="13"/>
    </row>
    <row r="4" spans="1:5" x14ac:dyDescent="0.2">
      <c r="A4" s="39" t="e">
        <f ca="1">"Formula used in "&amp;ADDRESS(ROW(B3),COLUMN(B3),4)&amp;"   &gt;&gt;&gt;   "&amp;TEXT(_xlfn.FORMULATEXT(B3),"hh:mm:ss AM/PM ddd dd-mmm-yyyy")</f>
        <v>#N/A</v>
      </c>
      <c r="B4" s="39"/>
      <c r="C4" s="19"/>
      <c r="D4" s="19"/>
      <c r="E4" s="13"/>
    </row>
    <row r="5" spans="1:5" x14ac:dyDescent="0.2">
      <c r="A5" s="39"/>
      <c r="B5" s="39"/>
      <c r="C5" s="19"/>
      <c r="D5" s="19"/>
      <c r="E5" s="13"/>
    </row>
    <row r="6" spans="1:5" x14ac:dyDescent="0.2">
      <c r="A6" s="13" t="s">
        <v>47</v>
      </c>
      <c r="B6" s="7"/>
      <c r="C6" s="7"/>
      <c r="D6" s="7"/>
      <c r="E6" s="7"/>
    </row>
    <row r="7" spans="1:5" x14ac:dyDescent="0.2">
      <c r="A7" s="13"/>
      <c r="B7" s="7"/>
      <c r="C7" s="7"/>
      <c r="D7" s="7"/>
      <c r="E7" s="7"/>
    </row>
    <row r="8" spans="1:5" x14ac:dyDescent="0.2">
      <c r="A8" s="13" t="s">
        <v>46</v>
      </c>
      <c r="B8" s="7">
        <f>YEAR(B3)</f>
        <v>2014</v>
      </c>
      <c r="C8" s="7"/>
      <c r="D8" s="7"/>
      <c r="E8" s="7"/>
    </row>
    <row r="9" spans="1:5" x14ac:dyDescent="0.2">
      <c r="A9" s="39" t="str">
        <f ca="1">"Formula used in "&amp;ADDRESS(ROW(B8),COLUMN(B8),4)&amp;"   &gt;&gt;&gt;   "&amp;_xlfn.FORMULATEXT(B8)</f>
        <v>Formula used in B8   &gt;&gt;&gt;   =YEAR(B3)</v>
      </c>
      <c r="B9" s="7"/>
      <c r="C9" s="7"/>
      <c r="D9" s="7"/>
      <c r="E9" s="7"/>
    </row>
    <row r="10" spans="1:5" x14ac:dyDescent="0.2">
      <c r="A10" s="13"/>
      <c r="B10" s="7"/>
      <c r="C10" s="7"/>
      <c r="D10" s="7"/>
      <c r="E1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45</v>
      </c>
      <c r="B1" s="43"/>
      <c r="C1" s="43"/>
      <c r="D1" s="44"/>
      <c r="E1" s="45"/>
    </row>
    <row r="2" spans="1:5" ht="15" customHeight="1" x14ac:dyDescent="0.2">
      <c r="A2" s="13"/>
      <c r="B2" s="13"/>
      <c r="C2" s="38"/>
      <c r="D2" s="13"/>
      <c r="E2" s="13"/>
    </row>
    <row r="3" spans="1:5" x14ac:dyDescent="0.2">
      <c r="A3" s="13" t="s">
        <v>44</v>
      </c>
      <c r="B3" s="13"/>
      <c r="C3" s="38"/>
      <c r="D3" s="13"/>
      <c r="E3" s="13"/>
    </row>
    <row r="4" spans="1:5" x14ac:dyDescent="0.2">
      <c r="A4" s="13"/>
      <c r="B4" s="13"/>
      <c r="C4" s="38"/>
      <c r="D4" s="13"/>
      <c r="E4" s="13"/>
    </row>
    <row r="5" spans="1:5" x14ac:dyDescent="0.2">
      <c r="A5" s="13" t="s">
        <v>43</v>
      </c>
      <c r="B5" s="13"/>
      <c r="C5" s="38"/>
      <c r="D5" s="13"/>
      <c r="E5" s="13"/>
    </row>
    <row r="6" spans="1:5" x14ac:dyDescent="0.2">
      <c r="A6" s="13"/>
      <c r="B6" s="13"/>
      <c r="C6" s="38"/>
      <c r="D6" s="13"/>
      <c r="E6" s="13"/>
    </row>
    <row r="7" spans="1:5" x14ac:dyDescent="0.2">
      <c r="A7" s="13" t="s">
        <v>42</v>
      </c>
      <c r="B7" s="13"/>
      <c r="C7" s="38"/>
      <c r="D7" s="13"/>
      <c r="E7" s="13"/>
    </row>
    <row r="8" spans="1:5" x14ac:dyDescent="0.2">
      <c r="A8" s="13"/>
      <c r="B8" s="13"/>
      <c r="C8" s="38"/>
      <c r="D8" s="13"/>
      <c r="E8" s="13"/>
    </row>
    <row r="9" spans="1:5" x14ac:dyDescent="0.2">
      <c r="A9" s="16" t="s">
        <v>41</v>
      </c>
      <c r="B9" s="13"/>
      <c r="C9" s="38"/>
      <c r="D9" s="13"/>
      <c r="E9" s="13"/>
    </row>
    <row r="10" spans="1:5" x14ac:dyDescent="0.2">
      <c r="A10" s="13" t="s">
        <v>38</v>
      </c>
      <c r="B10" s="13"/>
      <c r="C10" s="38"/>
      <c r="D10" s="13"/>
      <c r="E10" s="13"/>
    </row>
    <row r="11" spans="1:5" x14ac:dyDescent="0.2">
      <c r="A11" s="13" t="s">
        <v>28</v>
      </c>
      <c r="B11" s="47">
        <v>42423</v>
      </c>
      <c r="C11" s="38"/>
      <c r="D11" s="13"/>
      <c r="E11" s="13"/>
    </row>
    <row r="12" spans="1:5" x14ac:dyDescent="0.2">
      <c r="A12" s="13"/>
      <c r="B12" s="13"/>
      <c r="C12" s="38"/>
      <c r="D12" s="13"/>
      <c r="E12" s="13"/>
    </row>
    <row r="13" spans="1:5" x14ac:dyDescent="0.2">
      <c r="A13" s="39" t="s">
        <v>35</v>
      </c>
      <c r="B13" s="48">
        <f>IF(OR(MOD(YEAR(B11),400)=0,AND(MOD(YEAR(B11),4)=0,MOD(YEAR(B11),100)&lt;&gt;0)),366,365)</f>
        <v>366</v>
      </c>
      <c r="C13" s="41"/>
      <c r="D13" s="19"/>
      <c r="E13" s="13"/>
    </row>
    <row r="14" spans="1:5" x14ac:dyDescent="0.2">
      <c r="A14" s="39" t="str">
        <f ca="1">"Formula used in "&amp;ADDRESS(ROW(B13),COLUMN(B13),4)&amp;"   &gt;&gt;&gt;   "&amp;_xlfn.FORMULATEXT(B13)</f>
        <v>Formula used in B13   &gt;&gt;&gt;   =IF(OR(MOD(YEAR(B11),400)=0,AND(MOD(YEAR(B11),4)=0,MOD(YEAR(B11),100)&lt;&gt;0)),366,365)</v>
      </c>
      <c r="B14" s="40"/>
      <c r="C14" s="41"/>
      <c r="D14" s="19"/>
      <c r="E14" s="13"/>
    </row>
    <row r="15" spans="1:5" x14ac:dyDescent="0.2">
      <c r="A15" s="39"/>
      <c r="B15" s="40"/>
      <c r="C15" s="41"/>
      <c r="D15" s="19"/>
      <c r="E15" s="13"/>
    </row>
    <row r="16" spans="1:5" x14ac:dyDescent="0.2">
      <c r="A16" s="39" t="s">
        <v>40</v>
      </c>
      <c r="B16" s="40" t="b">
        <f>IF(OR(MOD(YEAR(B11),400)=0,AND(MOD(YEAR(B11),4)=0,MOD(YEAR(B11),100)&lt;&gt;0)),TRUE)</f>
        <v>1</v>
      </c>
      <c r="C16" s="41"/>
      <c r="D16" s="19"/>
      <c r="E16" s="13"/>
    </row>
    <row r="17" spans="1:5" x14ac:dyDescent="0.2">
      <c r="A17" s="39" t="str">
        <f ca="1">"Formula used in "&amp;ADDRESS(ROW(B16),COLUMN(B16),4)&amp;"   &gt;&gt;&gt;   "&amp;_xlfn.FORMULATEXT(B16)</f>
        <v>Formula used in B16   &gt;&gt;&gt;   =IF(OR(MOD(YEAR(B11),400)=0,AND(MOD(YEAR(B11),4)=0,MOD(YEAR(B11),100)&lt;&gt;0)),TRUE)</v>
      </c>
      <c r="B17" s="40"/>
      <c r="C17" s="41"/>
      <c r="D17" s="19"/>
      <c r="E17" s="13"/>
    </row>
    <row r="18" spans="1:5" x14ac:dyDescent="0.2">
      <c r="A18" s="39"/>
      <c r="B18" s="40"/>
      <c r="C18" s="41"/>
      <c r="D18" s="19"/>
      <c r="E18" s="13"/>
    </row>
    <row r="19" spans="1:5" x14ac:dyDescent="0.2">
      <c r="A19" s="49" t="s">
        <v>39</v>
      </c>
      <c r="B19" s="40"/>
      <c r="C19" s="41"/>
      <c r="D19" s="19"/>
      <c r="E19" s="13"/>
    </row>
    <row r="20" spans="1:5" x14ac:dyDescent="0.2">
      <c r="A20" s="13" t="s">
        <v>38</v>
      </c>
      <c r="B20" s="40"/>
      <c r="C20" s="41"/>
      <c r="D20" s="19"/>
      <c r="E20" s="13"/>
    </row>
    <row r="21" spans="1:5" x14ac:dyDescent="0.2">
      <c r="A21" s="39" t="s">
        <v>20</v>
      </c>
      <c r="B21" s="40">
        <f ca="1">YEAR(TODAY())</f>
        <v>2020</v>
      </c>
      <c r="C21" s="41"/>
      <c r="D21" s="19"/>
      <c r="E21" s="13"/>
    </row>
    <row r="22" spans="1:5" x14ac:dyDescent="0.2">
      <c r="A22" s="39"/>
      <c r="B22" s="40"/>
      <c r="C22" s="41"/>
      <c r="D22" s="19"/>
      <c r="E22" s="13"/>
    </row>
    <row r="23" spans="1:5" x14ac:dyDescent="0.2">
      <c r="A23" s="39" t="s">
        <v>35</v>
      </c>
      <c r="B23" s="40">
        <f ca="1">IF(OR(MOD(B21,400)=0,AND(MOD(B21,4)=0,MOD(B21,100)&lt;&gt;0)),366,365)</f>
        <v>366</v>
      </c>
      <c r="C23" s="41"/>
      <c r="D23" s="19"/>
      <c r="E23" s="13"/>
    </row>
    <row r="24" spans="1:5" x14ac:dyDescent="0.2">
      <c r="A24" s="39"/>
      <c r="B24" s="40"/>
      <c r="C24" s="41"/>
      <c r="D24" s="19"/>
      <c r="E24" s="13"/>
    </row>
    <row r="25" spans="1:5" x14ac:dyDescent="0.2">
      <c r="A25" s="49" t="s">
        <v>37</v>
      </c>
      <c r="B25" s="47"/>
      <c r="C25" s="41"/>
      <c r="D25" s="19"/>
      <c r="E25" s="13"/>
    </row>
    <row r="26" spans="1:5" x14ac:dyDescent="0.2">
      <c r="A26" s="39" t="s">
        <v>36</v>
      </c>
      <c r="B26" s="47"/>
      <c r="C26" s="41"/>
      <c r="D26" s="19"/>
      <c r="E26" s="13"/>
    </row>
    <row r="27" spans="1:5" x14ac:dyDescent="0.2">
      <c r="A27" s="39" t="s">
        <v>28</v>
      </c>
      <c r="B27" s="47">
        <v>38406</v>
      </c>
      <c r="C27" s="41"/>
      <c r="D27" s="19"/>
      <c r="E27" s="13"/>
    </row>
    <row r="28" spans="1:5" x14ac:dyDescent="0.2">
      <c r="A28" s="39"/>
      <c r="B28" s="40"/>
      <c r="C28" s="41"/>
      <c r="D28" s="19"/>
      <c r="E28" s="13"/>
    </row>
    <row r="29" spans="1:5" x14ac:dyDescent="0.2">
      <c r="A29" s="39" t="s">
        <v>35</v>
      </c>
      <c r="B29" s="40">
        <f>IF(ISERROR(DATEVALUE(YEAR(B27)&amp;"-02-29")),365,366)</f>
        <v>365</v>
      </c>
      <c r="C29" s="41"/>
      <c r="D29" s="19"/>
      <c r="E29" s="13"/>
    </row>
    <row r="30" spans="1:5" x14ac:dyDescent="0.2">
      <c r="A30" s="39"/>
      <c r="B30" s="40"/>
      <c r="C30" s="41"/>
      <c r="D30" s="19"/>
      <c r="E30" s="13"/>
    </row>
    <row r="31" spans="1:5" x14ac:dyDescent="0.2">
      <c r="A31" s="39"/>
      <c r="B31" s="40"/>
      <c r="C31" s="41"/>
      <c r="D31" s="19"/>
      <c r="E31" s="13"/>
    </row>
    <row r="32" spans="1:5" x14ac:dyDescent="0.2">
      <c r="A32" s="13" t="s">
        <v>34</v>
      </c>
      <c r="B32" s="13"/>
      <c r="C32" s="38"/>
      <c r="D32" s="13"/>
      <c r="E32" s="13"/>
    </row>
    <row r="33" spans="1:5" x14ac:dyDescent="0.2">
      <c r="A33" s="27" t="s">
        <v>33</v>
      </c>
      <c r="B33" s="13"/>
      <c r="C33" s="38"/>
      <c r="D33" s="13"/>
      <c r="E33" s="13"/>
    </row>
    <row r="34" spans="1:5" x14ac:dyDescent="0.2">
      <c r="A34" s="27" t="s">
        <v>32</v>
      </c>
      <c r="B34" s="13"/>
      <c r="C34" s="38"/>
      <c r="D34" s="13"/>
      <c r="E34" s="13"/>
    </row>
    <row r="35" spans="1:5" x14ac:dyDescent="0.2">
      <c r="A35" s="27" t="s">
        <v>31</v>
      </c>
      <c r="B35" s="13"/>
      <c r="C35" s="38"/>
      <c r="D35" s="13"/>
      <c r="E35" s="13"/>
    </row>
    <row r="36" spans="1:5" x14ac:dyDescent="0.2">
      <c r="A36" s="13"/>
      <c r="B36" s="13"/>
      <c r="C36" s="38"/>
      <c r="D36" s="13"/>
      <c r="E36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7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4" t="s">
        <v>30</v>
      </c>
      <c r="B1" s="43"/>
      <c r="C1" s="43"/>
      <c r="D1" s="44"/>
      <c r="E1" s="45"/>
    </row>
    <row r="2" spans="1:5" ht="15" customHeight="1" x14ac:dyDescent="0.2">
      <c r="A2" s="13"/>
      <c r="B2" s="13"/>
      <c r="C2" s="13"/>
      <c r="D2" s="13"/>
      <c r="E2" s="13"/>
    </row>
    <row r="3" spans="1:5" x14ac:dyDescent="0.2">
      <c r="A3" s="13" t="s">
        <v>29</v>
      </c>
      <c r="B3" s="47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39" t="s">
        <v>28</v>
      </c>
      <c r="B5" s="40" t="s">
        <v>27</v>
      </c>
      <c r="C5" s="13"/>
      <c r="D5" s="13"/>
      <c r="E5" s="13"/>
    </row>
    <row r="6" spans="1:5" x14ac:dyDescent="0.2">
      <c r="A6" s="50">
        <v>40245</v>
      </c>
      <c r="B6" s="51">
        <v>5800</v>
      </c>
      <c r="C6" s="13">
        <f t="shared" ref="C6:C17" si="0">YEAR(A6)</f>
        <v>2010</v>
      </c>
      <c r="D6" s="13"/>
      <c r="E6" s="13"/>
    </row>
    <row r="7" spans="1:5" x14ac:dyDescent="0.2">
      <c r="A7" s="50">
        <v>38166</v>
      </c>
      <c r="B7" s="51">
        <v>6800</v>
      </c>
      <c r="C7" s="13">
        <f t="shared" si="0"/>
        <v>2004</v>
      </c>
      <c r="D7" s="13"/>
      <c r="E7" s="13"/>
    </row>
    <row r="8" spans="1:5" x14ac:dyDescent="0.2">
      <c r="A8" s="50">
        <v>39647</v>
      </c>
      <c r="B8" s="51">
        <v>5800</v>
      </c>
      <c r="C8" s="13">
        <f t="shared" si="0"/>
        <v>2008</v>
      </c>
      <c r="D8" s="13"/>
      <c r="E8" s="13"/>
    </row>
    <row r="9" spans="1:5" x14ac:dyDescent="0.2">
      <c r="A9" s="50">
        <v>38115</v>
      </c>
      <c r="B9" s="51">
        <v>7800</v>
      </c>
      <c r="C9" s="13">
        <f t="shared" si="0"/>
        <v>2004</v>
      </c>
      <c r="D9" s="13"/>
      <c r="E9" s="13"/>
    </row>
    <row r="10" spans="1:5" x14ac:dyDescent="0.2">
      <c r="A10" s="50">
        <v>38121</v>
      </c>
      <c r="B10" s="51">
        <v>5700</v>
      </c>
      <c r="C10" s="13">
        <f t="shared" si="0"/>
        <v>2004</v>
      </c>
      <c r="D10" s="13"/>
      <c r="E10" s="13"/>
    </row>
    <row r="11" spans="1:5" x14ac:dyDescent="0.2">
      <c r="A11" s="50">
        <v>39944</v>
      </c>
      <c r="B11" s="51">
        <v>6900</v>
      </c>
      <c r="C11" s="13">
        <f t="shared" si="0"/>
        <v>2009</v>
      </c>
      <c r="D11" s="13"/>
      <c r="E11" s="13"/>
    </row>
    <row r="12" spans="1:5" x14ac:dyDescent="0.2">
      <c r="A12" s="50">
        <v>40238</v>
      </c>
      <c r="B12" s="51">
        <v>7600</v>
      </c>
      <c r="C12" s="13">
        <f t="shared" si="0"/>
        <v>2010</v>
      </c>
      <c r="D12" s="13"/>
      <c r="E12" s="13"/>
    </row>
    <row r="13" spans="1:5" x14ac:dyDescent="0.2">
      <c r="A13" s="50">
        <v>38861</v>
      </c>
      <c r="B13" s="51">
        <v>6600</v>
      </c>
      <c r="C13" s="13">
        <f t="shared" si="0"/>
        <v>2006</v>
      </c>
      <c r="D13" s="13"/>
      <c r="E13" s="13"/>
    </row>
    <row r="14" spans="1:5" x14ac:dyDescent="0.2">
      <c r="A14" s="50">
        <v>38418</v>
      </c>
      <c r="B14" s="51">
        <v>4200</v>
      </c>
      <c r="C14" s="13">
        <f t="shared" si="0"/>
        <v>2005</v>
      </c>
      <c r="D14" s="13"/>
      <c r="E14" s="13"/>
    </row>
    <row r="15" spans="1:5" x14ac:dyDescent="0.2">
      <c r="A15" s="50">
        <v>39315</v>
      </c>
      <c r="B15" s="51">
        <v>7200</v>
      </c>
      <c r="C15" s="13">
        <f t="shared" si="0"/>
        <v>2007</v>
      </c>
      <c r="D15" s="13"/>
      <c r="E15" s="13"/>
    </row>
    <row r="16" spans="1:5" x14ac:dyDescent="0.2">
      <c r="A16" s="50">
        <v>40316</v>
      </c>
      <c r="B16" s="51">
        <v>3900</v>
      </c>
      <c r="C16" s="13">
        <f t="shared" si="0"/>
        <v>2010</v>
      </c>
      <c r="D16" s="7"/>
      <c r="E16" s="7"/>
    </row>
    <row r="17" spans="1:5" x14ac:dyDescent="0.2">
      <c r="A17" s="50">
        <v>38697</v>
      </c>
      <c r="B17" s="51">
        <v>4400</v>
      </c>
      <c r="C17" s="13">
        <f t="shared" si="0"/>
        <v>2005</v>
      </c>
      <c r="D17" s="7"/>
      <c r="E17" s="7"/>
    </row>
    <row r="18" spans="1:5" x14ac:dyDescent="0.2">
      <c r="A18" s="13"/>
      <c r="B18" s="13"/>
      <c r="C18" s="13"/>
      <c r="D18" s="7"/>
      <c r="E18" s="7"/>
    </row>
    <row r="19" spans="1:5" x14ac:dyDescent="0.2">
      <c r="A19" s="13" t="s">
        <v>26</v>
      </c>
      <c r="B19" s="13"/>
      <c r="C19" s="13"/>
      <c r="D19" s="7"/>
      <c r="E19" s="7"/>
    </row>
    <row r="20" spans="1:5" x14ac:dyDescent="0.2">
      <c r="A20" s="13"/>
      <c r="B20" s="13"/>
      <c r="C20" s="13"/>
      <c r="D20" s="7"/>
      <c r="E20" s="7"/>
    </row>
    <row r="21" spans="1:5" x14ac:dyDescent="0.2">
      <c r="A21" s="13" t="s">
        <v>25</v>
      </c>
      <c r="B21" s="13"/>
      <c r="C21" s="13"/>
      <c r="D21" s="7"/>
      <c r="E21" s="7"/>
    </row>
    <row r="22" spans="1:5" x14ac:dyDescent="0.2">
      <c r="A22" s="13"/>
      <c r="B22" s="13"/>
      <c r="C22" s="13"/>
      <c r="D22" s="7"/>
      <c r="E22" s="7"/>
    </row>
    <row r="23" spans="1:5" x14ac:dyDescent="0.2">
      <c r="A23" s="13" t="s">
        <v>24</v>
      </c>
      <c r="B23" s="13"/>
      <c r="C23" s="13"/>
      <c r="D23" s="7"/>
      <c r="E23" s="7"/>
    </row>
    <row r="24" spans="1:5" x14ac:dyDescent="0.2">
      <c r="A24" s="13"/>
      <c r="B24" s="13"/>
      <c r="C24" s="13"/>
      <c r="D24" s="7"/>
      <c r="E24" s="7"/>
    </row>
    <row r="25" spans="1:5" x14ac:dyDescent="0.2">
      <c r="A25" s="16" t="s">
        <v>23</v>
      </c>
      <c r="B25" s="13"/>
      <c r="C25" s="13"/>
      <c r="D25" s="7"/>
      <c r="E25" s="7"/>
    </row>
    <row r="26" spans="1:5" x14ac:dyDescent="0.2">
      <c r="A26" s="52" t="s">
        <v>20</v>
      </c>
      <c r="B26" s="52" t="s">
        <v>19</v>
      </c>
      <c r="C26" s="52" t="s">
        <v>18</v>
      </c>
      <c r="D26" s="7"/>
      <c r="E26" s="7"/>
    </row>
    <row r="27" spans="1:5" x14ac:dyDescent="0.2">
      <c r="A27" s="13">
        <v>2004</v>
      </c>
      <c r="B27" s="13">
        <f t="shared" ref="B27:B33" si="1">COUNTIF($C$6:$C$17,"="&amp;A27)</f>
        <v>3</v>
      </c>
      <c r="C27" s="13">
        <f t="shared" ref="C27:C33" si="2">SUMIF($C$6:$C$17,"="&amp;A27,$B$6:$B$17)</f>
        <v>20300</v>
      </c>
      <c r="D27" s="7"/>
      <c r="E27" s="7"/>
    </row>
    <row r="28" spans="1:5" x14ac:dyDescent="0.2">
      <c r="A28" s="13">
        <v>2005</v>
      </c>
      <c r="B28" s="13">
        <f t="shared" si="1"/>
        <v>2</v>
      </c>
      <c r="C28" s="13">
        <f t="shared" si="2"/>
        <v>8600</v>
      </c>
      <c r="D28" s="7"/>
      <c r="E28" s="7"/>
    </row>
    <row r="29" spans="1:5" x14ac:dyDescent="0.2">
      <c r="A29" s="13">
        <v>2006</v>
      </c>
      <c r="B29" s="13">
        <f t="shared" si="1"/>
        <v>1</v>
      </c>
      <c r="C29" s="13">
        <f t="shared" si="2"/>
        <v>6600</v>
      </c>
      <c r="D29" s="7"/>
      <c r="E29" s="7"/>
    </row>
    <row r="30" spans="1:5" x14ac:dyDescent="0.2">
      <c r="A30" s="13">
        <v>2007</v>
      </c>
      <c r="B30" s="13">
        <f t="shared" si="1"/>
        <v>1</v>
      </c>
      <c r="C30" s="13">
        <f t="shared" si="2"/>
        <v>7200</v>
      </c>
      <c r="D30" s="7"/>
      <c r="E30" s="7"/>
    </row>
    <row r="31" spans="1:5" x14ac:dyDescent="0.2">
      <c r="A31" s="13">
        <v>2008</v>
      </c>
      <c r="B31" s="13">
        <f t="shared" si="1"/>
        <v>1</v>
      </c>
      <c r="C31" s="13">
        <f t="shared" si="2"/>
        <v>5800</v>
      </c>
      <c r="D31" s="7"/>
      <c r="E31" s="7"/>
    </row>
    <row r="32" spans="1:5" x14ac:dyDescent="0.2">
      <c r="A32" s="13">
        <v>2009</v>
      </c>
      <c r="B32" s="13">
        <f t="shared" si="1"/>
        <v>1</v>
      </c>
      <c r="C32" s="13">
        <f t="shared" si="2"/>
        <v>6900</v>
      </c>
      <c r="D32" s="7"/>
      <c r="E32" s="7"/>
    </row>
    <row r="33" spans="1:5" x14ac:dyDescent="0.2">
      <c r="A33" s="13">
        <v>2010</v>
      </c>
      <c r="B33" s="13">
        <f t="shared" si="1"/>
        <v>3</v>
      </c>
      <c r="C33" s="13">
        <f t="shared" si="2"/>
        <v>17300</v>
      </c>
      <c r="D33" s="7"/>
      <c r="E33" s="7"/>
    </row>
    <row r="34" spans="1:5" x14ac:dyDescent="0.2">
      <c r="A34" s="52" t="s">
        <v>17</v>
      </c>
      <c r="B34" s="16">
        <f>SUM(B27:B33)</f>
        <v>12</v>
      </c>
      <c r="C34" s="16">
        <f>SUM(C27:C33)</f>
        <v>72700</v>
      </c>
      <c r="D34" s="16"/>
      <c r="E34" s="16"/>
    </row>
    <row r="35" spans="1:5" x14ac:dyDescent="0.2">
      <c r="A35" s="52"/>
      <c r="B35" s="16"/>
      <c r="C35" s="16"/>
      <c r="D35" s="16"/>
      <c r="E35" s="16"/>
    </row>
    <row r="36" spans="1:5" x14ac:dyDescent="0.2">
      <c r="A36" s="32" t="str">
        <f ca="1">"Formula in 'Anchor' cell "&amp;ADDRESS(ROW(B27),COLUMN(B27),4)&amp;" &gt;&gt;&gt;    "&amp;_xlfn.FORMULATEXT(B27)</f>
        <v>Formula in 'Anchor' cell B27 &gt;&gt;&gt;    =COUNTIF($C$6:$C$17,"="&amp;A27)</v>
      </c>
      <c r="B36" s="16"/>
      <c r="C36" s="16"/>
      <c r="D36" s="16"/>
      <c r="E36" s="16"/>
    </row>
    <row r="37" spans="1:5" x14ac:dyDescent="0.2">
      <c r="A37" s="32" t="str">
        <f ca="1">"Formula in 'Anchor' cell "&amp;ADDRESS(ROW(C27),COLUMN(C27),4)&amp;" &gt;&gt;&gt;    "&amp;_xlfn.FORMULATEXT(C27)</f>
        <v>Formula in 'Anchor' cell C27 &gt;&gt;&gt;    =SUMIF($C$6:$C$17,"="&amp;A27,$B$6:$B$17)</v>
      </c>
      <c r="B37" s="16"/>
      <c r="C37" s="16"/>
      <c r="D37" s="16"/>
      <c r="E37" s="16"/>
    </row>
    <row r="38" spans="1:5" x14ac:dyDescent="0.2">
      <c r="A38" s="52"/>
      <c r="B38" s="16"/>
      <c r="C38" s="16"/>
      <c r="D38" s="16"/>
      <c r="E38" s="16"/>
    </row>
    <row r="39" spans="1:5" x14ac:dyDescent="0.2">
      <c r="A39" s="53" t="s">
        <v>22</v>
      </c>
      <c r="B39" s="16"/>
      <c r="C39" s="16"/>
      <c r="D39" s="16"/>
      <c r="E39" s="16"/>
    </row>
    <row r="40" spans="1:5" x14ac:dyDescent="0.2">
      <c r="A40" s="52" t="s">
        <v>20</v>
      </c>
      <c r="B40" s="52" t="s">
        <v>19</v>
      </c>
      <c r="C40" s="52" t="s">
        <v>18</v>
      </c>
      <c r="D40" s="16"/>
      <c r="E40" s="16"/>
    </row>
    <row r="41" spans="1:5" x14ac:dyDescent="0.2">
      <c r="A41" s="13">
        <v>2004</v>
      </c>
      <c r="B41" s="13">
        <f t="shared" ref="B41:B47" si="3">SUMPRODUCT(1*(YEAR($A$6:$A$17)=A41))</f>
        <v>3</v>
      </c>
      <c r="C41" s="13">
        <f t="shared" ref="C41:C47" si="4">SUMPRODUCT(1*(YEAR($A$6:$A$17)=A41),$B$6:$B$17)</f>
        <v>20300</v>
      </c>
      <c r="D41" s="16"/>
      <c r="E41" s="16"/>
    </row>
    <row r="42" spans="1:5" x14ac:dyDescent="0.2">
      <c r="A42" s="13">
        <v>2005</v>
      </c>
      <c r="B42" s="13">
        <f t="shared" si="3"/>
        <v>2</v>
      </c>
      <c r="C42" s="13">
        <f t="shared" si="4"/>
        <v>8600</v>
      </c>
      <c r="D42" s="16"/>
      <c r="E42" s="16"/>
    </row>
    <row r="43" spans="1:5" x14ac:dyDescent="0.2">
      <c r="A43" s="13">
        <v>2006</v>
      </c>
      <c r="B43" s="13">
        <f t="shared" si="3"/>
        <v>1</v>
      </c>
      <c r="C43" s="13">
        <f t="shared" si="4"/>
        <v>6600</v>
      </c>
      <c r="D43" s="16"/>
      <c r="E43" s="16"/>
    </row>
    <row r="44" spans="1:5" x14ac:dyDescent="0.2">
      <c r="A44" s="13">
        <v>2007</v>
      </c>
      <c r="B44" s="13">
        <f t="shared" si="3"/>
        <v>1</v>
      </c>
      <c r="C44" s="13">
        <f t="shared" si="4"/>
        <v>7200</v>
      </c>
      <c r="D44" s="16"/>
      <c r="E44" s="16"/>
    </row>
    <row r="45" spans="1:5" x14ac:dyDescent="0.2">
      <c r="A45" s="13">
        <v>2008</v>
      </c>
      <c r="B45" s="13">
        <f t="shared" si="3"/>
        <v>1</v>
      </c>
      <c r="C45" s="13">
        <f t="shared" si="4"/>
        <v>5800</v>
      </c>
      <c r="D45" s="16"/>
      <c r="E45" s="16"/>
    </row>
    <row r="46" spans="1:5" x14ac:dyDescent="0.2">
      <c r="A46" s="13">
        <v>2009</v>
      </c>
      <c r="B46" s="13">
        <f t="shared" si="3"/>
        <v>1</v>
      </c>
      <c r="C46" s="13">
        <f t="shared" si="4"/>
        <v>6900</v>
      </c>
      <c r="D46" s="16"/>
      <c r="E46" s="16"/>
    </row>
    <row r="47" spans="1:5" x14ac:dyDescent="0.2">
      <c r="A47" s="13">
        <v>2010</v>
      </c>
      <c r="B47" s="13">
        <f t="shared" si="3"/>
        <v>3</v>
      </c>
      <c r="C47" s="13">
        <f t="shared" si="4"/>
        <v>17300</v>
      </c>
      <c r="D47" s="16"/>
      <c r="E47" s="16"/>
    </row>
    <row r="48" spans="1:5" x14ac:dyDescent="0.2">
      <c r="A48" s="52" t="s">
        <v>17</v>
      </c>
      <c r="B48" s="16">
        <f>SUM(B41:B47)</f>
        <v>12</v>
      </c>
      <c r="C48" s="16">
        <f>SUM(C41:C47)</f>
        <v>72700</v>
      </c>
      <c r="D48" s="16"/>
      <c r="E48" s="16"/>
    </row>
    <row r="49" spans="1:5" x14ac:dyDescent="0.2">
      <c r="A49" s="13"/>
      <c r="B49" s="13"/>
      <c r="C49" s="13"/>
      <c r="D49" s="16"/>
      <c r="E49" s="16"/>
    </row>
    <row r="50" spans="1:5" x14ac:dyDescent="0.2">
      <c r="A50" s="32" t="str">
        <f ca="1">"Formula in 'Anchor' cell "&amp;ADDRESS(ROW(B41),COLUMN(B41),4)&amp;" &gt;&gt;&gt;    "&amp;_xlfn.FORMULATEXT(B41)</f>
        <v>Formula in 'Anchor' cell B41 &gt;&gt;&gt;    =SUMPRODUCT(1*(YEAR($A$6:$A$17)=A41))</v>
      </c>
      <c r="B50" s="13"/>
      <c r="C50" s="13"/>
      <c r="D50" s="16"/>
      <c r="E50" s="16"/>
    </row>
    <row r="51" spans="1:5" x14ac:dyDescent="0.2">
      <c r="A51" s="32" t="str">
        <f ca="1">"Formula in 'Anchor' cell "&amp;ADDRESS(ROW(C41),COLUMN(C41),4)&amp;" &gt;&gt;&gt;    "&amp;_xlfn.FORMULATEXT(C41)</f>
        <v>Formula in 'Anchor' cell C41 &gt;&gt;&gt;    =SUMPRODUCT(1*(YEAR($A$6:$A$17)=A41),$B$6:$B$17)</v>
      </c>
      <c r="B51" s="13"/>
      <c r="C51" s="13"/>
      <c r="D51" s="16"/>
      <c r="E51" s="16"/>
    </row>
    <row r="52" spans="1:5" x14ac:dyDescent="0.2">
      <c r="A52" s="13"/>
      <c r="B52" s="13"/>
      <c r="C52" s="13"/>
      <c r="D52" s="16"/>
      <c r="E52" s="16"/>
    </row>
    <row r="53" spans="1:5" x14ac:dyDescent="0.2">
      <c r="A53" s="16" t="s">
        <v>21</v>
      </c>
      <c r="B53" s="13"/>
      <c r="C53" s="13"/>
      <c r="D53" s="16"/>
      <c r="E53" s="16"/>
    </row>
    <row r="54" spans="1:5" x14ac:dyDescent="0.2">
      <c r="A54" s="52" t="s">
        <v>20</v>
      </c>
      <c r="B54" s="52" t="s">
        <v>19</v>
      </c>
      <c r="C54" s="52" t="s">
        <v>18</v>
      </c>
      <c r="D54" s="16"/>
      <c r="E54" s="16"/>
    </row>
    <row r="55" spans="1:5" x14ac:dyDescent="0.2">
      <c r="A55" s="13">
        <v>2004</v>
      </c>
      <c r="B55" s="13">
        <f t="array" ref="B55">SUM(IF(YEAR($A$6:$A$17)=A55,1,0))</f>
        <v>3</v>
      </c>
      <c r="C55" s="13">
        <f t="array" ref="C55">SUM(IF(YEAR($A$6:$A$17)=A55,$B$6:$B$17))</f>
        <v>20300</v>
      </c>
      <c r="D55" s="16"/>
      <c r="E55" s="16"/>
    </row>
    <row r="56" spans="1:5" x14ac:dyDescent="0.2">
      <c r="A56" s="13">
        <v>2005</v>
      </c>
      <c r="B56" s="13">
        <f t="array" ref="B56">SUM(IF(YEAR($A$6:$A$17)=A56,1,0))</f>
        <v>2</v>
      </c>
      <c r="C56" s="13">
        <f t="array" ref="C56">SUM(IF(YEAR($A$6:$A$17)=A56,$B$6:$B$17))</f>
        <v>8600</v>
      </c>
      <c r="D56" s="16"/>
      <c r="E56" s="16"/>
    </row>
    <row r="57" spans="1:5" x14ac:dyDescent="0.2">
      <c r="A57" s="13">
        <v>2006</v>
      </c>
      <c r="B57" s="13">
        <f t="array" ref="B57">SUM(IF(YEAR($A$6:$A$17)=A57,1,0))</f>
        <v>1</v>
      </c>
      <c r="C57" s="13">
        <f t="array" ref="C57">SUM(IF(YEAR($A$6:$A$17)=A57,$B$6:$B$17))</f>
        <v>6600</v>
      </c>
      <c r="D57" s="16"/>
      <c r="E57" s="16"/>
    </row>
    <row r="58" spans="1:5" x14ac:dyDescent="0.2">
      <c r="A58" s="13">
        <v>2007</v>
      </c>
      <c r="B58" s="13">
        <f t="array" ref="B58">SUM(IF(YEAR($A$6:$A$17)=A58,1,0))</f>
        <v>1</v>
      </c>
      <c r="C58" s="13">
        <f t="array" ref="C58">SUM(IF(YEAR($A$6:$A$17)=A58,$B$6:$B$17))</f>
        <v>7200</v>
      </c>
      <c r="D58" s="16"/>
      <c r="E58" s="16"/>
    </row>
    <row r="59" spans="1:5" x14ac:dyDescent="0.2">
      <c r="A59" s="13">
        <v>2008</v>
      </c>
      <c r="B59" s="13">
        <f t="array" ref="B59">SUM(IF(YEAR($A$6:$A$17)=A59,1,0))</f>
        <v>1</v>
      </c>
      <c r="C59" s="13">
        <f t="array" ref="C59">SUM(IF(YEAR($A$6:$A$17)=A59,$B$6:$B$17))</f>
        <v>5800</v>
      </c>
      <c r="D59" s="16"/>
      <c r="E59" s="16"/>
    </row>
    <row r="60" spans="1:5" x14ac:dyDescent="0.2">
      <c r="A60" s="13">
        <v>2009</v>
      </c>
      <c r="B60" s="13">
        <f t="array" ref="B60">SUM(IF(YEAR($A$6:$A$17)=A60,1,0))</f>
        <v>1</v>
      </c>
      <c r="C60" s="13">
        <f t="array" ref="C60">SUM(IF(YEAR($A$6:$A$17)=A60,$B$6:$B$17))</f>
        <v>6900</v>
      </c>
      <c r="D60" s="16"/>
      <c r="E60" s="16"/>
    </row>
    <row r="61" spans="1:5" x14ac:dyDescent="0.2">
      <c r="A61" s="13">
        <v>2010</v>
      </c>
      <c r="B61" s="13">
        <f t="array" ref="B61">SUM(IF(YEAR($A$6:$A$17)=A61,1,0))</f>
        <v>3</v>
      </c>
      <c r="C61" s="13">
        <f t="array" ref="C61">SUM(IF(YEAR($A$6:$A$17)=A61,$B$6:$B$17))</f>
        <v>17300</v>
      </c>
      <c r="D61" s="16"/>
      <c r="E61" s="16"/>
    </row>
    <row r="62" spans="1:5" x14ac:dyDescent="0.2">
      <c r="A62" s="52" t="s">
        <v>17</v>
      </c>
      <c r="B62" s="16">
        <f>SUM(B55:B61)</f>
        <v>12</v>
      </c>
      <c r="C62" s="16">
        <f>SUM(C55:C61)</f>
        <v>72700</v>
      </c>
      <c r="D62" s="16"/>
      <c r="E62" s="16"/>
    </row>
    <row r="63" spans="1:5" x14ac:dyDescent="0.2">
      <c r="A63" s="13"/>
      <c r="B63" s="13"/>
      <c r="C63" s="13"/>
      <c r="D63" s="16"/>
      <c r="E63" s="16"/>
    </row>
    <row r="64" spans="1:5" x14ac:dyDescent="0.2">
      <c r="A64" s="32" t="str">
        <f ca="1">"Formula in 'Anchor' cell "&amp;ADDRESS(ROW(B55),COLUMN(B55),4)&amp;" &gt;&gt;&gt;    "&amp;_xlfn.FORMULATEXT(B55)</f>
        <v>Formula in 'Anchor' cell B55 &gt;&gt;&gt;    {=SUM(IF(YEAR($A$6:$A$17)=A55,1,0))}</v>
      </c>
      <c r="B64" s="13"/>
      <c r="C64" s="13"/>
      <c r="D64" s="16"/>
      <c r="E64" s="16"/>
    </row>
    <row r="65" spans="1:5" x14ac:dyDescent="0.2">
      <c r="A65" s="32" t="str">
        <f ca="1">"Formula in 'Anchor' cell "&amp;ADDRESS(ROW(C55),COLUMN(C55),4)&amp;" &gt;&gt;&gt;    "&amp;_xlfn.FORMULATEXT(C55)</f>
        <v>Formula in 'Anchor' cell C55 &gt;&gt;&gt;    {=SUM(IF(YEAR($A$6:$A$17)=A55,$B$6:$B$17))}</v>
      </c>
      <c r="B65" s="13"/>
      <c r="C65" s="13"/>
      <c r="D65" s="7"/>
      <c r="E65" s="7"/>
    </row>
    <row r="66" spans="1:5" x14ac:dyDescent="0.2">
      <c r="A66" s="13"/>
      <c r="B66" s="13"/>
      <c r="C66" s="13"/>
      <c r="D66" s="7"/>
      <c r="E66" s="7"/>
    </row>
    <row r="67" spans="1:5" x14ac:dyDescent="0.2">
      <c r="A67" s="13" t="s">
        <v>16</v>
      </c>
      <c r="B67" s="13"/>
      <c r="C67" s="13"/>
      <c r="D67" s="7"/>
      <c r="E67" s="7"/>
    </row>
    <row r="68" spans="1:5" x14ac:dyDescent="0.2">
      <c r="A68" s="27" t="s">
        <v>15</v>
      </c>
      <c r="B68" s="13"/>
      <c r="C68" s="13"/>
      <c r="D68" s="7"/>
      <c r="E68" s="7"/>
    </row>
    <row r="69" spans="1:5" x14ac:dyDescent="0.2">
      <c r="A69" s="27" t="s">
        <v>14</v>
      </c>
      <c r="B69" s="13"/>
      <c r="C69" s="13"/>
      <c r="D69" s="7"/>
      <c r="E69" s="7"/>
    </row>
    <row r="70" spans="1:5" x14ac:dyDescent="0.2">
      <c r="A70" s="27" t="s">
        <v>13</v>
      </c>
      <c r="B70" s="13"/>
      <c r="C70" s="13"/>
      <c r="D70" s="7"/>
      <c r="E70" s="7"/>
    </row>
    <row r="71" spans="1:5" x14ac:dyDescent="0.2">
      <c r="A71" s="13"/>
      <c r="B71" s="13"/>
      <c r="C71" s="13"/>
      <c r="D71" s="7"/>
      <c r="E71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87</v>
      </c>
      <c r="B1" s="43"/>
      <c r="C1" s="43"/>
      <c r="D1" s="44"/>
      <c r="E1" s="45"/>
    </row>
    <row r="2" spans="1:5" ht="15" customHeight="1" x14ac:dyDescent="0.2">
      <c r="A2" s="39"/>
      <c r="B2" s="7"/>
      <c r="C2" s="7"/>
      <c r="D2" s="7"/>
      <c r="E2" s="7"/>
    </row>
    <row r="3" spans="1:5" x14ac:dyDescent="0.2">
      <c r="A3" s="39" t="s">
        <v>12</v>
      </c>
      <c r="B3" s="7"/>
      <c r="C3" s="7"/>
      <c r="D3" s="7"/>
      <c r="E3" s="7"/>
    </row>
    <row r="4" spans="1:5" x14ac:dyDescent="0.2">
      <c r="A4" s="39"/>
      <c r="B4" s="7"/>
      <c r="C4" s="7"/>
      <c r="D4" s="7"/>
      <c r="E4" s="7"/>
    </row>
    <row r="5" spans="1:5" x14ac:dyDescent="0.2">
      <c r="A5" s="39" t="s">
        <v>11</v>
      </c>
      <c r="B5" s="7"/>
      <c r="C5" s="7"/>
      <c r="D5" s="7"/>
      <c r="E5" s="7"/>
    </row>
    <row r="6" spans="1:5" x14ac:dyDescent="0.2">
      <c r="A6" s="39"/>
      <c r="B6" s="7"/>
      <c r="C6" s="7"/>
      <c r="D6" s="7"/>
      <c r="E6" s="7"/>
    </row>
    <row r="7" spans="1:5" x14ac:dyDescent="0.2">
      <c r="A7" s="39">
        <f>YEAR("2013-04-01")</f>
        <v>2013</v>
      </c>
      <c r="B7" s="7" t="str">
        <f ca="1">_xlfn.FORMULATEXT(A7)</f>
        <v>=YEAR("2013-04-01")</v>
      </c>
      <c r="C7" s="7"/>
      <c r="D7" s="7"/>
      <c r="E7" s="7"/>
    </row>
    <row r="8" spans="1:5" x14ac:dyDescent="0.2">
      <c r="A8" s="39">
        <f>YEAR("2013/04/01")</f>
        <v>2013</v>
      </c>
      <c r="B8" s="7" t="str">
        <f ca="1">_xlfn.FORMULATEXT(A8)</f>
        <v>=YEAR("2013/04/01")</v>
      </c>
      <c r="C8" s="7"/>
      <c r="D8" s="7"/>
      <c r="E8" s="7"/>
    </row>
    <row r="9" spans="1:5" x14ac:dyDescent="0.2">
      <c r="A9" s="39">
        <f>YEAR("2013-4-1")</f>
        <v>2013</v>
      </c>
      <c r="B9" s="7" t="str">
        <f ca="1">_xlfn.FORMULATEXT(A9)</f>
        <v>=YEAR("2013-4-1")</v>
      </c>
      <c r="C9" s="7"/>
      <c r="D9" s="7"/>
      <c r="E9" s="7"/>
    </row>
    <row r="10" spans="1:5" x14ac:dyDescent="0.2">
      <c r="A10" s="39">
        <f>YEAR("2013/4/1")</f>
        <v>2013</v>
      </c>
      <c r="B10" s="7" t="str">
        <f ca="1">_xlfn.FORMULATEXT(A10)</f>
        <v>=YEAR("2013/4/1")</v>
      </c>
      <c r="C10" s="7"/>
      <c r="D10" s="7"/>
      <c r="E10" s="7"/>
    </row>
    <row r="11" spans="1:5" x14ac:dyDescent="0.2">
      <c r="A11" s="39"/>
      <c r="B11" s="7"/>
      <c r="C11" s="7"/>
      <c r="D11" s="7"/>
      <c r="E11" s="7"/>
    </row>
    <row r="12" spans="1:5" x14ac:dyDescent="0.2">
      <c r="A12" s="39" t="s">
        <v>10</v>
      </c>
      <c r="B12" s="7"/>
      <c r="C12" s="7"/>
      <c r="D12" s="7"/>
      <c r="E12" s="7"/>
    </row>
    <row r="13" spans="1:5" x14ac:dyDescent="0.2">
      <c r="A13" s="39"/>
      <c r="B13" s="7"/>
      <c r="C13" s="7"/>
      <c r="D13" s="7"/>
      <c r="E13" s="7"/>
    </row>
    <row r="14" spans="1:5" x14ac:dyDescent="0.2">
      <c r="A14" s="39" t="s">
        <v>9</v>
      </c>
      <c r="B14" s="7"/>
      <c r="C14" s="7"/>
      <c r="D14" s="7"/>
      <c r="E14" s="7"/>
    </row>
    <row r="15" spans="1:5" x14ac:dyDescent="0.2">
      <c r="A15" s="39"/>
      <c r="B15" s="7"/>
      <c r="C15" s="7"/>
      <c r="D15" s="7"/>
      <c r="E15" s="7"/>
    </row>
    <row r="16" spans="1:5" x14ac:dyDescent="0.2">
      <c r="A16" s="39">
        <f>YEAR("12-Mar-2013")</f>
        <v>2013</v>
      </c>
      <c r="B16" s="7" t="str">
        <f ca="1">_xlfn.FORMULATEXT(A16)</f>
        <v>=YEAR("12-Mar-2013")</v>
      </c>
      <c r="C16" s="7"/>
      <c r="D16" s="7"/>
      <c r="E16" s="7"/>
    </row>
    <row r="17" spans="1:5" x14ac:dyDescent="0.2">
      <c r="A17" s="39">
        <f>YEAR("12/Mar/2013")</f>
        <v>2013</v>
      </c>
      <c r="B17" s="7" t="str">
        <f ca="1">_xlfn.FORMULATEXT(A17)</f>
        <v>=YEAR("12/Mar/2013")</v>
      </c>
      <c r="C17" s="7"/>
      <c r="D17" s="7"/>
      <c r="E17" s="7"/>
    </row>
    <row r="18" spans="1:5" x14ac:dyDescent="0.2">
      <c r="A18" s="39">
        <f>YEAR("12 Mar 2013")</f>
        <v>2013</v>
      </c>
      <c r="B18" s="7" t="str">
        <f ca="1">_xlfn.FORMULATEXT(A18)</f>
        <v>=YEAR("12 Mar 2013")</v>
      </c>
      <c r="C18" s="7"/>
      <c r="D18" s="7"/>
      <c r="E18" s="7"/>
    </row>
    <row r="19" spans="1:5" x14ac:dyDescent="0.2">
      <c r="A19" s="39"/>
      <c r="B19" s="7"/>
      <c r="C19" s="7"/>
      <c r="D19" s="7"/>
      <c r="E19" s="7"/>
    </row>
    <row r="20" spans="1:5" x14ac:dyDescent="0.2">
      <c r="A20" s="39">
        <f>YEAR("04-July-2013")</f>
        <v>2013</v>
      </c>
      <c r="B20" s="7" t="str">
        <f ca="1">_xlfn.FORMULATEXT(A20)</f>
        <v>=YEAR("04-July-2013")</v>
      </c>
      <c r="C20" s="7"/>
      <c r="D20" s="7"/>
      <c r="E20" s="7"/>
    </row>
    <row r="21" spans="1:5" x14ac:dyDescent="0.2">
      <c r="A21" s="39">
        <f>YEAR("04/July/2013")</f>
        <v>2013</v>
      </c>
      <c r="B21" s="7" t="str">
        <f ca="1">_xlfn.FORMULATEXT(A21)</f>
        <v>=YEAR("04/July/2013")</v>
      </c>
      <c r="C21" s="7"/>
      <c r="D21" s="7"/>
      <c r="E21" s="7"/>
    </row>
    <row r="22" spans="1:5" x14ac:dyDescent="0.2">
      <c r="A22" s="39">
        <f>YEAR("04 July 2013")</f>
        <v>2013</v>
      </c>
      <c r="B22" s="7" t="str">
        <f ca="1">_xlfn.FORMULATEXT(A22)</f>
        <v>=YEAR("04 July 2013")</v>
      </c>
      <c r="C22" s="7"/>
      <c r="D22" s="7"/>
      <c r="E22" s="7"/>
    </row>
    <row r="23" spans="1:5" x14ac:dyDescent="0.2">
      <c r="A23" s="39"/>
      <c r="B23" s="7"/>
      <c r="C23" s="7"/>
      <c r="D23" s="7"/>
      <c r="E23" s="7"/>
    </row>
    <row r="24" spans="1:5" x14ac:dyDescent="0.2">
      <c r="A24" s="39">
        <f>YEAR("23-February-1947")</f>
        <v>1947</v>
      </c>
      <c r="B24" s="7" t="str">
        <f ca="1">_xlfn.FORMULATEXT(A24)</f>
        <v>=YEAR("23-February-1947")</v>
      </c>
      <c r="C24" s="7"/>
      <c r="D24" s="7"/>
      <c r="E24" s="7"/>
    </row>
    <row r="25" spans="1:5" x14ac:dyDescent="0.2">
      <c r="A25" s="39">
        <f>YEAR("23/February/1947")</f>
        <v>1947</v>
      </c>
      <c r="B25" s="7" t="str">
        <f ca="1">_xlfn.FORMULATEXT(A25)</f>
        <v>=YEAR("23/February/1947")</v>
      </c>
      <c r="C25" s="7"/>
      <c r="D25" s="7"/>
      <c r="E25" s="7"/>
    </row>
    <row r="26" spans="1:5" x14ac:dyDescent="0.2">
      <c r="A26" s="39">
        <f>YEAR("23 February 1947")</f>
        <v>1947</v>
      </c>
      <c r="B26" s="7" t="str">
        <f ca="1">_xlfn.FORMULATEXT(A26)</f>
        <v>=YEAR("23 February 1947")</v>
      </c>
      <c r="C26" s="7"/>
      <c r="D26" s="7"/>
      <c r="E26" s="7"/>
    </row>
    <row r="27" spans="1:5" x14ac:dyDescent="0.2">
      <c r="A27" s="39"/>
      <c r="B27" s="7"/>
      <c r="C27" s="7"/>
      <c r="D27" s="7"/>
      <c r="E27" s="7"/>
    </row>
    <row r="28" spans="1:5" x14ac:dyDescent="0.2">
      <c r="A28" s="39" t="s">
        <v>8</v>
      </c>
      <c r="B28" s="7"/>
      <c r="C28" s="7"/>
      <c r="D28" s="7"/>
      <c r="E28" s="7"/>
    </row>
    <row r="29" spans="1:5" x14ac:dyDescent="0.2">
      <c r="A29" s="28" t="s">
        <v>7</v>
      </c>
      <c r="B29" s="7"/>
      <c r="C29" s="7"/>
      <c r="D29" s="7"/>
      <c r="E29" s="7"/>
    </row>
    <row r="30" spans="1:5" x14ac:dyDescent="0.2">
      <c r="A30" s="28" t="s">
        <v>6</v>
      </c>
      <c r="B30" s="7"/>
      <c r="C30" s="7"/>
      <c r="D30" s="7"/>
      <c r="E30" s="7"/>
    </row>
    <row r="31" spans="1:5" x14ac:dyDescent="0.2">
      <c r="A31" s="39"/>
      <c r="B31" s="7"/>
      <c r="C31" s="7"/>
      <c r="D31" s="7"/>
      <c r="E31" s="7"/>
    </row>
    <row r="32" spans="1:5" x14ac:dyDescent="0.2">
      <c r="A32" s="39" t="s">
        <v>5</v>
      </c>
      <c r="B32" s="7"/>
      <c r="C32" s="7"/>
      <c r="D32" s="7"/>
      <c r="E32" s="7"/>
    </row>
    <row r="33" spans="1:5" x14ac:dyDescent="0.2">
      <c r="A33" s="28" t="s">
        <v>4</v>
      </c>
      <c r="B33" s="7"/>
      <c r="C33" s="7"/>
      <c r="D33" s="7"/>
      <c r="E33" s="7"/>
    </row>
    <row r="34" spans="1:5" x14ac:dyDescent="0.2">
      <c r="A34" s="28" t="s">
        <v>3</v>
      </c>
      <c r="B34" s="7"/>
      <c r="C34" s="7"/>
      <c r="D34" s="7"/>
      <c r="E34" s="7"/>
    </row>
    <row r="35" spans="1:5" x14ac:dyDescent="0.2">
      <c r="A35" s="28"/>
      <c r="B35" s="7"/>
      <c r="C35" s="7"/>
      <c r="D35" s="7"/>
      <c r="E35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39"/>
  <sheetViews>
    <sheetView showGridLines="0" zoomScaleNormal="100" workbookViewId="0"/>
  </sheetViews>
  <sheetFormatPr defaultRowHeight="12.75" x14ac:dyDescent="0.2"/>
  <cols>
    <col min="1" max="1" width="40.7109375" style="5" customWidth="1"/>
    <col min="2" max="5" width="30.7109375" style="5" customWidth="1"/>
    <col min="6" max="16384" width="9.140625" style="5"/>
  </cols>
  <sheetData>
    <row r="1" spans="1:5" ht="30" customHeight="1" x14ac:dyDescent="0.2">
      <c r="A1" s="42" t="s">
        <v>88</v>
      </c>
      <c r="B1" s="43"/>
      <c r="C1" s="43"/>
      <c r="D1" s="44"/>
      <c r="E1" s="45"/>
    </row>
    <row r="2" spans="1:5" ht="15" customHeight="1" x14ac:dyDescent="0.2">
      <c r="A2" s="16"/>
      <c r="B2" s="7"/>
      <c r="C2" s="55"/>
      <c r="D2" s="7"/>
      <c r="E2" s="7"/>
    </row>
    <row r="3" spans="1:5" x14ac:dyDescent="0.2">
      <c r="A3" s="13" t="s">
        <v>73</v>
      </c>
      <c r="B3" s="7"/>
      <c r="C3" s="56">
        <v>17221</v>
      </c>
      <c r="D3" s="7"/>
      <c r="E3" s="7"/>
    </row>
    <row r="4" spans="1:5" x14ac:dyDescent="0.2">
      <c r="A4" s="13" t="s">
        <v>74</v>
      </c>
      <c r="B4" s="7"/>
      <c r="C4" s="56">
        <f ca="1">TODAY()</f>
        <v>44069</v>
      </c>
      <c r="D4" s="7"/>
      <c r="E4" s="7"/>
    </row>
    <row r="5" spans="1:5" x14ac:dyDescent="0.2">
      <c r="A5" s="13"/>
      <c r="B5" s="7"/>
      <c r="C5" s="57"/>
      <c r="D5" s="7"/>
      <c r="E5" s="7"/>
    </row>
    <row r="6" spans="1:5" x14ac:dyDescent="0.2">
      <c r="A6" s="16" t="s">
        <v>75</v>
      </c>
      <c r="B6" s="7"/>
      <c r="C6" s="57">
        <f ca="1">DATEDIF(C3,C4,"y")</f>
        <v>73</v>
      </c>
      <c r="D6" s="7"/>
      <c r="E6" s="7"/>
    </row>
    <row r="7" spans="1:5" x14ac:dyDescent="0.2">
      <c r="A7" s="39" t="str">
        <f ca="1">"Formula used in "&amp;ADDRESS(ROW(C6),COLUMN(C6),4)&amp;"   &gt;&gt;&gt;   "&amp;_xlfn.FORMULATEXT(C6)</f>
        <v>Formula used in C6   &gt;&gt;&gt;   =DATEDIF(C3,C4,"y")</v>
      </c>
      <c r="B7" s="7"/>
      <c r="C7" s="57"/>
      <c r="D7" s="7"/>
      <c r="E7" s="7"/>
    </row>
    <row r="8" spans="1:5" x14ac:dyDescent="0.2">
      <c r="A8" s="39" t="str">
        <f ca="1">_xlfn.FORMULATEXT(C6)</f>
        <v>=DATEDIF(C3,C4,"y")</v>
      </c>
      <c r="B8" s="7"/>
      <c r="C8" s="57"/>
      <c r="D8" s="7"/>
      <c r="E8" s="7"/>
    </row>
    <row r="9" spans="1:5" x14ac:dyDescent="0.2">
      <c r="A9" s="13"/>
      <c r="B9" s="7"/>
      <c r="C9" s="57"/>
      <c r="D9" s="7"/>
      <c r="E9" s="7"/>
    </row>
    <row r="10" spans="1:5" x14ac:dyDescent="0.2">
      <c r="A10" s="16" t="s">
        <v>76</v>
      </c>
      <c r="B10" s="7"/>
      <c r="C10" s="57">
        <f ca="1">DATEDIF(C3,C4,"m")</f>
        <v>882</v>
      </c>
      <c r="D10" s="7"/>
      <c r="E10" s="7"/>
    </row>
    <row r="11" spans="1:5" x14ac:dyDescent="0.2">
      <c r="A11" s="39" t="str">
        <f ca="1">"Formula used in "&amp;ADDRESS(ROW(C10),COLUMN(C10),4)&amp;"   &gt;&gt;&gt;   "&amp;_xlfn.FORMULATEXT(C10)</f>
        <v>Formula used in C10   &gt;&gt;&gt;   =DATEDIF(C3,C4,"m")</v>
      </c>
      <c r="B11" s="7"/>
      <c r="C11" s="57"/>
      <c r="D11" s="7"/>
      <c r="E11" s="7"/>
    </row>
    <row r="12" spans="1:5" x14ac:dyDescent="0.2">
      <c r="A12" s="39" t="str">
        <f ca="1">_xlfn.FORMULATEXT(C10)</f>
        <v>=DATEDIF(C3,C4,"m")</v>
      </c>
      <c r="B12" s="7"/>
      <c r="C12" s="57"/>
      <c r="D12" s="7"/>
      <c r="E12" s="7"/>
    </row>
    <row r="13" spans="1:5" x14ac:dyDescent="0.2">
      <c r="A13" s="13"/>
      <c r="B13" s="7"/>
      <c r="C13" s="57"/>
      <c r="D13" s="7"/>
      <c r="E13" s="7"/>
    </row>
    <row r="14" spans="1:5" x14ac:dyDescent="0.2">
      <c r="A14" s="16" t="s">
        <v>77</v>
      </c>
      <c r="B14" s="7"/>
      <c r="C14" s="57">
        <f ca="1">C4-C3</f>
        <v>26848</v>
      </c>
      <c r="D14" s="7"/>
      <c r="E14" s="7"/>
    </row>
    <row r="15" spans="1:5" x14ac:dyDescent="0.2">
      <c r="A15" s="39" t="str">
        <f>"Formula used in "&amp;ADDRESS(ROW(C14),COLUMN(C14),4)&amp;"   &gt;&gt;&gt;   "</f>
        <v xml:space="preserve">Formula used in C14   &gt;&gt;&gt;   </v>
      </c>
      <c r="B15" s="7"/>
      <c r="C15" s="57"/>
      <c r="D15" s="7"/>
      <c r="E15" s="7"/>
    </row>
    <row r="16" spans="1:5" x14ac:dyDescent="0.2">
      <c r="A16" s="39" t="str">
        <f ca="1">_xlfn.FORMULATEXT(C14)</f>
        <v>=C4-C3</v>
      </c>
      <c r="B16" s="7"/>
      <c r="C16" s="57"/>
      <c r="D16" s="7"/>
      <c r="E16" s="7"/>
    </row>
    <row r="17" spans="1:5" x14ac:dyDescent="0.2">
      <c r="A17" s="13"/>
      <c r="B17" s="7"/>
      <c r="C17" s="57"/>
      <c r="D17" s="7"/>
      <c r="E17" s="7"/>
    </row>
    <row r="18" spans="1:5" x14ac:dyDescent="0.2">
      <c r="A18" s="16" t="s">
        <v>78</v>
      </c>
      <c r="B18" s="7"/>
      <c r="C18" s="57" t="str">
        <f ca="1">DATEDIF(C3,C4,"y") &amp; " y " &amp; DATEDIF(C3,C4,"ym") &amp; " m"</f>
        <v>73 y 6 m</v>
      </c>
      <c r="D18" s="7"/>
      <c r="E18" s="7"/>
    </row>
    <row r="19" spans="1:5" x14ac:dyDescent="0.2">
      <c r="A19" s="39" t="str">
        <f>"Formula used in "&amp;ADDRESS(ROW(C18),COLUMN(C18),4)&amp;"   &gt;&gt;&gt;   "</f>
        <v xml:space="preserve">Formula used in C18   &gt;&gt;&gt;   </v>
      </c>
      <c r="B19" s="7"/>
      <c r="C19" s="57"/>
      <c r="D19" s="7"/>
      <c r="E19" s="7"/>
    </row>
    <row r="20" spans="1:5" x14ac:dyDescent="0.2">
      <c r="A20" s="39" t="str">
        <f ca="1">_xlfn.FORMULATEXT(C18)</f>
        <v>=DATEDIF(C3,C4,"y") &amp; " y " &amp; DATEDIF(C3,C4,"ym") &amp; " m"</v>
      </c>
      <c r="B20" s="7"/>
      <c r="C20" s="57"/>
      <c r="D20" s="7"/>
      <c r="E20" s="7"/>
    </row>
    <row r="21" spans="1:5" x14ac:dyDescent="0.2">
      <c r="A21" s="13"/>
      <c r="B21" s="7"/>
      <c r="C21" s="57"/>
      <c r="D21" s="7"/>
      <c r="E21" s="7"/>
    </row>
    <row r="22" spans="1:5" x14ac:dyDescent="0.2">
      <c r="A22" s="16" t="s">
        <v>79</v>
      </c>
      <c r="B22" s="7"/>
      <c r="C22" s="57" t="str">
        <f ca="1">DATEDIF(C3,C4,"y") &amp; " y " &amp; C4-DATE(YEAR(C3)+DATEDIF(C3,C4,"y"),MONTH(C3),DAY(C3)) &amp; " d"</f>
        <v>73 y 185 d</v>
      </c>
      <c r="D22" s="7"/>
      <c r="E22" s="7"/>
    </row>
    <row r="23" spans="1:5" x14ac:dyDescent="0.2">
      <c r="A23" s="39" t="str">
        <f>"Formula used in "&amp;ADDRESS(ROW(C22),COLUMN(C22),4)&amp;"   &gt;&gt;&gt;   "</f>
        <v xml:space="preserve">Formula used in C22   &gt;&gt;&gt;   </v>
      </c>
      <c r="B23" s="7"/>
      <c r="C23" s="57"/>
      <c r="D23" s="7"/>
      <c r="E23" s="7"/>
    </row>
    <row r="24" spans="1:5" x14ac:dyDescent="0.2">
      <c r="A24" s="39" t="str">
        <f ca="1">_xlfn.FORMULATEXT(C22)</f>
        <v>=DATEDIF(C3,C4,"y") &amp; " y " &amp; C4-DATE(YEAR(C3)+DATEDIF(C3,C4,"y"),MONTH(C3),DAY(C3)) &amp; " d"</v>
      </c>
      <c r="B24" s="7"/>
      <c r="C24" s="57"/>
      <c r="D24" s="7"/>
      <c r="E24" s="7"/>
    </row>
    <row r="25" spans="1:5" x14ac:dyDescent="0.2">
      <c r="A25" s="13"/>
      <c r="B25" s="7"/>
      <c r="C25" s="57"/>
      <c r="D25" s="7"/>
      <c r="E25" s="7"/>
    </row>
    <row r="26" spans="1:5" x14ac:dyDescent="0.2">
      <c r="A26" s="16" t="s">
        <v>80</v>
      </c>
      <c r="B26" s="7"/>
      <c r="C26" s="57" t="str">
        <f ca="1">DATEDIF(C3,C4,"y") &amp; " y " &amp; INT((C4-DATE(YEAR(C3)+DATEDIF(C3,C4,"y"),MONTH(C3),DAY(C3)))/7) &amp; " w " &amp; MOD((C4-DATE(YEAR(C3)+DATEDIF(C3,C4,"y"),MONTH(C3),DAY(C3))),7) &amp; " d"</f>
        <v>73 y 26 w 3 d</v>
      </c>
      <c r="D26" s="7"/>
      <c r="E26" s="7"/>
    </row>
    <row r="27" spans="1:5" x14ac:dyDescent="0.2">
      <c r="A27" s="39" t="str">
        <f>"Formula used in "&amp;ADDRESS(ROW(C26),COLUMN(C26),4)&amp;"   &gt;&gt;&gt;   "</f>
        <v xml:space="preserve">Formula used in C26   &gt;&gt;&gt;   </v>
      </c>
      <c r="B27" s="7"/>
      <c r="C27" s="57"/>
      <c r="D27" s="7"/>
      <c r="E27" s="7"/>
    </row>
    <row r="28" spans="1:5" x14ac:dyDescent="0.2">
      <c r="A28" s="39"/>
      <c r="B28" s="7"/>
      <c r="C28" s="57"/>
      <c r="D28" s="7"/>
      <c r="E28" s="7"/>
    </row>
    <row r="29" spans="1:5" x14ac:dyDescent="0.2">
      <c r="A29" s="13"/>
      <c r="B29" s="7"/>
      <c r="C29" s="57"/>
      <c r="D29" s="7"/>
      <c r="E29" s="7"/>
    </row>
    <row r="30" spans="1:5" x14ac:dyDescent="0.2">
      <c r="A30" s="16" t="s">
        <v>81</v>
      </c>
      <c r="B30" s="7"/>
      <c r="C30" s="57">
        <f ca="1">DATEDIF(C3,C4,"y")+(C4-DATE(YEAR(C3)+DATEDIF(C3,C4,"y"),MONTH(C3),DAY(C3)))/(DATE(YEAR(C3)+DATEDIF(C3,C4,"y")+1,MONTH(C3),DAY(C3))-DATE(YEAR(C3)+DATEDIF(C3,C4,"y"),MONTH(C3),DAY(C3)))</f>
        <v>73.505464480874323</v>
      </c>
      <c r="D30" s="7"/>
      <c r="E30" s="7"/>
    </row>
    <row r="31" spans="1:5" x14ac:dyDescent="0.2">
      <c r="A31" s="39" t="str">
        <f>"Formula used in "&amp;ADDRESS(ROW(C30),COLUMN(C30),4)&amp;"   &gt;&gt;&gt;   "</f>
        <v xml:space="preserve">Formula used in C30   &gt;&gt;&gt;   </v>
      </c>
      <c r="B31" s="7"/>
      <c r="C31" s="57"/>
      <c r="D31" s="7"/>
      <c r="E31" s="7"/>
    </row>
    <row r="32" spans="1:5" x14ac:dyDescent="0.2">
      <c r="A32" s="39"/>
      <c r="B32" s="7"/>
      <c r="C32" s="57"/>
      <c r="D32" s="7"/>
      <c r="E32" s="7"/>
    </row>
    <row r="33" spans="1:5" x14ac:dyDescent="0.2">
      <c r="A33" s="8" t="s">
        <v>82</v>
      </c>
      <c r="B33" s="7"/>
      <c r="C33" s="57"/>
      <c r="D33" s="7"/>
      <c r="E33" s="7"/>
    </row>
    <row r="34" spans="1:5" x14ac:dyDescent="0.2">
      <c r="A34" s="13"/>
      <c r="B34" s="7"/>
      <c r="C34" s="57"/>
      <c r="D34" s="7"/>
      <c r="E34" s="7"/>
    </row>
    <row r="35" spans="1:5" x14ac:dyDescent="0.2">
      <c r="A35" s="16" t="s">
        <v>83</v>
      </c>
      <c r="B35" s="7"/>
      <c r="C35" s="57" t="str">
        <f ca="1">DATEDIF(C3,C4,"y") &amp; " y " &amp; DATEDIF(C3,C4,"ym") &amp; " m " &amp; DATEDIF(C3,C4,"md") &amp; " d"</f>
        <v>73 y 6 m 3 d</v>
      </c>
      <c r="D35" s="7"/>
      <c r="E35" s="7"/>
    </row>
    <row r="36" spans="1:5" x14ac:dyDescent="0.2">
      <c r="A36" s="39" t="str">
        <f>"Formula used in "&amp;ADDRESS(ROW(C35),COLUMN(C35),4)&amp;"   &gt;&gt;&gt;   "</f>
        <v xml:space="preserve">Formula used in C35   &gt;&gt;&gt;   </v>
      </c>
      <c r="B36" s="7"/>
      <c r="C36" s="57"/>
      <c r="D36" s="7"/>
      <c r="E36" s="7"/>
    </row>
    <row r="37" spans="1:5" x14ac:dyDescent="0.2">
      <c r="A37" s="39" t="str">
        <f ca="1">_xlfn.FORMULATEXT(C35)</f>
        <v>=DATEDIF(C3,C4,"y") &amp; " y " &amp; DATEDIF(C3,C4,"ym") &amp; " m " &amp; DATEDIF(C3,C4,"md") &amp; " d"</v>
      </c>
      <c r="B37" s="7"/>
      <c r="C37" s="57"/>
      <c r="D37" s="7"/>
      <c r="E37" s="7"/>
    </row>
    <row r="38" spans="1:5" x14ac:dyDescent="0.2">
      <c r="A38" s="39"/>
      <c r="B38" s="7"/>
      <c r="C38" s="57"/>
      <c r="D38" s="7"/>
      <c r="E38" s="7"/>
    </row>
    <row r="39" spans="1:5" x14ac:dyDescent="0.2">
      <c r="A39" s="58" t="s">
        <v>84</v>
      </c>
      <c r="B39" s="7"/>
      <c r="C39" s="57"/>
      <c r="D39" s="7"/>
      <c r="E39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YEAR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2013-05-29T08:09:51Z</dcterms:created>
  <dcterms:modified xsi:type="dcterms:W3CDTF">2020-08-26T14:11:41Z</dcterms:modified>
</cp:coreProperties>
</file>